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EE227A64-1B27-4832-87A3-EEECFBBB60CD}" xr6:coauthVersionLast="47" xr6:coauthVersionMax="47" xr10:uidLastSave="{00000000-0000-0000-0000-000000000000}"/>
  <bookViews>
    <workbookView xWindow="26760" yWindow="1560" windowWidth="21855" windowHeight="13230" tabRatio="793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G53" i="13"/>
  <c r="G57" i="13" s="1"/>
  <c r="H57" i="13" s="1"/>
  <c r="G18" i="16" s="1"/>
  <c r="F18" i="16"/>
  <c r="G53" i="20"/>
  <c r="G57" i="20" s="1"/>
  <c r="H57" i="20" s="1"/>
  <c r="N14" i="9" s="1"/>
  <c r="G53" i="10"/>
  <c r="G57" i="10" s="1"/>
  <c r="H57" i="10" s="1"/>
  <c r="N14" i="5" s="1"/>
  <c r="E18" i="16"/>
  <c r="H11" i="13"/>
  <c r="H15" i="13" s="1"/>
  <c r="H26" i="13"/>
  <c r="H52" i="13"/>
  <c r="H18" i="16"/>
  <c r="H39" i="13"/>
  <c r="H52" i="20"/>
  <c r="H11" i="20"/>
  <c r="H15" i="20" s="1"/>
  <c r="H26" i="20"/>
  <c r="H39" i="20"/>
  <c r="H11" i="19"/>
  <c r="H15" i="19" s="1"/>
  <c r="H26" i="19"/>
  <c r="H52" i="19"/>
  <c r="H39" i="19"/>
  <c r="H11" i="10"/>
  <c r="H15" i="10" s="1"/>
  <c r="H26" i="10"/>
  <c r="H52" i="10"/>
  <c r="H39" i="10"/>
  <c r="K38" i="21"/>
  <c r="K46" i="21" s="1"/>
  <c r="N10" i="5"/>
  <c r="N8" i="5" l="1"/>
  <c r="N9" i="9"/>
  <c r="N24" i="9"/>
  <c r="N31" i="9"/>
  <c r="N15" i="9"/>
  <c r="N22" i="9"/>
  <c r="N33" i="9"/>
  <c r="N20" i="9"/>
  <c r="N7" i="9"/>
  <c r="N17" i="9"/>
  <c r="N4" i="9"/>
  <c r="N26" i="9"/>
  <c r="N6" i="9"/>
  <c r="N25" i="9"/>
  <c r="N5" i="9"/>
  <c r="N16" i="9"/>
  <c r="N23" i="9"/>
  <c r="N3" i="9"/>
  <c r="N18" i="9"/>
  <c r="N21" i="9"/>
  <c r="N32" i="9"/>
  <c r="N8" i="9"/>
  <c r="N19" i="9"/>
  <c r="N2" i="9"/>
  <c r="N10" i="9"/>
  <c r="N29" i="9"/>
  <c r="N13" i="9"/>
  <c r="N28" i="9"/>
  <c r="N12" i="9"/>
  <c r="N27" i="9"/>
  <c r="N11" i="9"/>
  <c r="N30" i="9"/>
  <c r="N4" i="5"/>
  <c r="N6" i="5"/>
  <c r="N9" i="5"/>
  <c r="N7" i="5"/>
  <c r="N5" i="5"/>
  <c r="N3" i="5"/>
  <c r="N25" i="5"/>
  <c r="N24" i="5"/>
  <c r="N23" i="5"/>
  <c r="N26" i="5"/>
  <c r="N21" i="5"/>
  <c r="N20" i="5"/>
  <c r="N19" i="5"/>
  <c r="N22" i="5"/>
  <c r="N33" i="5"/>
  <c r="N17" i="5"/>
  <c r="N32" i="5"/>
  <c r="N16" i="5"/>
  <c r="N31" i="5"/>
  <c r="N15" i="5"/>
  <c r="N2" i="5"/>
  <c r="N18" i="5"/>
  <c r="N29" i="5"/>
  <c r="N13" i="5"/>
  <c r="N28" i="5"/>
  <c r="N12" i="5"/>
  <c r="N27" i="5"/>
  <c r="N11" i="5"/>
  <c r="N30" i="5"/>
  <c r="H53" i="10"/>
  <c r="H53" i="13"/>
  <c r="H53" i="20"/>
  <c r="H53" i="19"/>
  <c r="G26" i="9"/>
  <c r="G27" i="9"/>
  <c r="G28" i="9"/>
  <c r="G29" i="9"/>
  <c r="G30" i="9"/>
  <c r="G31" i="9"/>
  <c r="G32" i="9"/>
  <c r="G33" i="9"/>
  <c r="I26" i="9"/>
  <c r="J26" i="9" s="1"/>
  <c r="I27" i="9"/>
  <c r="I28" i="9"/>
  <c r="J28" i="9" s="1"/>
  <c r="I29" i="9"/>
  <c r="I30" i="9"/>
  <c r="J30" i="9" s="1"/>
  <c r="I31" i="9"/>
  <c r="I32" i="9"/>
  <c r="J32" i="9" s="1"/>
  <c r="I33" i="9"/>
  <c r="C26" i="9"/>
  <c r="D26" i="9"/>
  <c r="E26" i="9"/>
  <c r="F26" i="9"/>
  <c r="C27" i="9"/>
  <c r="D27" i="9"/>
  <c r="E27" i="9"/>
  <c r="F27" i="9"/>
  <c r="C28" i="9"/>
  <c r="D28" i="9"/>
  <c r="E28" i="9"/>
  <c r="F28" i="9"/>
  <c r="C29" i="9"/>
  <c r="D29" i="9"/>
  <c r="E29" i="9"/>
  <c r="F29" i="9"/>
  <c r="C30" i="9"/>
  <c r="D30" i="9"/>
  <c r="E30" i="9"/>
  <c r="F30" i="9"/>
  <c r="C31" i="9"/>
  <c r="D31" i="9"/>
  <c r="E31" i="9"/>
  <c r="F31" i="9"/>
  <c r="C32" i="9"/>
  <c r="D32" i="9"/>
  <c r="E32" i="9"/>
  <c r="F32" i="9"/>
  <c r="C33" i="9"/>
  <c r="D33" i="9"/>
  <c r="E33" i="9"/>
  <c r="F33" i="9"/>
  <c r="C26" i="7"/>
  <c r="C27" i="7"/>
  <c r="C28" i="7"/>
  <c r="C29" i="7"/>
  <c r="C30" i="7"/>
  <c r="C31" i="7"/>
  <c r="C32" i="7"/>
  <c r="C33" i="7"/>
  <c r="E26" i="7"/>
  <c r="F26" i="7"/>
  <c r="G26" i="7"/>
  <c r="I26" i="7"/>
  <c r="E27" i="7"/>
  <c r="F27" i="7"/>
  <c r="G27" i="7"/>
  <c r="I27" i="7"/>
  <c r="E28" i="7"/>
  <c r="F28" i="7"/>
  <c r="G28" i="7"/>
  <c r="J28" i="7" s="1"/>
  <c r="M28" i="7" s="1"/>
  <c r="I28" i="7"/>
  <c r="E29" i="7"/>
  <c r="F29" i="7"/>
  <c r="G29" i="7"/>
  <c r="I29" i="7"/>
  <c r="E30" i="7"/>
  <c r="F30" i="7"/>
  <c r="G30" i="7"/>
  <c r="I30" i="7"/>
  <c r="E31" i="7"/>
  <c r="F31" i="7"/>
  <c r="G31" i="7"/>
  <c r="I31" i="7"/>
  <c r="E32" i="7"/>
  <c r="F32" i="7"/>
  <c r="G32" i="7"/>
  <c r="I32" i="7"/>
  <c r="E33" i="7"/>
  <c r="F33" i="7"/>
  <c r="G33" i="7"/>
  <c r="I33" i="7"/>
  <c r="D30" i="7"/>
  <c r="D31" i="7"/>
  <c r="D32" i="7"/>
  <c r="D33" i="7"/>
  <c r="D26" i="7"/>
  <c r="D27" i="7"/>
  <c r="D28" i="7"/>
  <c r="D29" i="7"/>
  <c r="I26" i="5"/>
  <c r="J26" i="5" s="1"/>
  <c r="I27" i="5"/>
  <c r="J27" i="5" s="1"/>
  <c r="L27" i="5" s="1"/>
  <c r="I28" i="5"/>
  <c r="J28" i="5" s="1"/>
  <c r="M28" i="5" s="1"/>
  <c r="I29" i="5"/>
  <c r="J29" i="5" s="1"/>
  <c r="M29" i="5" s="1"/>
  <c r="I30" i="5"/>
  <c r="J30" i="5" s="1"/>
  <c r="J32" i="7" l="1"/>
  <c r="M32" i="7" s="1"/>
  <c r="J31" i="7"/>
  <c r="O31" i="7" s="1"/>
  <c r="P31" i="7" s="1"/>
  <c r="J30" i="7"/>
  <c r="L30" i="7" s="1"/>
  <c r="J29" i="7"/>
  <c r="O29" i="7" s="1"/>
  <c r="P29" i="7" s="1"/>
  <c r="J27" i="7"/>
  <c r="L27" i="7" s="1"/>
  <c r="J33" i="7"/>
  <c r="M33" i="7" s="1"/>
  <c r="L28" i="7"/>
  <c r="L31" i="7"/>
  <c r="J26" i="7"/>
  <c r="O26" i="7" s="1"/>
  <c r="P26" i="7" s="1"/>
  <c r="L32" i="7"/>
  <c r="O28" i="7"/>
  <c r="P28" i="7" s="1"/>
  <c r="J33" i="9"/>
  <c r="L33" i="9" s="1"/>
  <c r="J31" i="9"/>
  <c r="L31" i="9" s="1"/>
  <c r="J29" i="9"/>
  <c r="L29" i="9" s="1"/>
  <c r="J27" i="9"/>
  <c r="M27" i="9" s="1"/>
  <c r="L32" i="9"/>
  <c r="M32" i="9"/>
  <c r="L30" i="9"/>
  <c r="M30" i="9"/>
  <c r="L28" i="9"/>
  <c r="M28" i="9"/>
  <c r="L26" i="9"/>
  <c r="M26" i="9"/>
  <c r="O30" i="7"/>
  <c r="P30" i="7" s="1"/>
  <c r="L33" i="7"/>
  <c r="O33" i="7"/>
  <c r="P33" i="7" s="1"/>
  <c r="M29" i="7"/>
  <c r="L26" i="7"/>
  <c r="M26" i="7"/>
  <c r="O32" i="7"/>
  <c r="P32" i="7" s="1"/>
  <c r="M27" i="7"/>
  <c r="L29" i="5"/>
  <c r="L28" i="5"/>
  <c r="L26" i="5"/>
  <c r="M26" i="5"/>
  <c r="L30" i="5"/>
  <c r="M30" i="5"/>
  <c r="M27" i="5"/>
  <c r="L29" i="7" l="1"/>
  <c r="M30" i="7"/>
  <c r="M29" i="9"/>
  <c r="M31" i="7"/>
  <c r="M31" i="9"/>
  <c r="O27" i="7"/>
  <c r="P27" i="7" s="1"/>
  <c r="L27" i="9"/>
  <c r="M33" i="9"/>
  <c r="N31" i="7" l="1"/>
  <c r="Q31" i="7" s="1"/>
  <c r="F23" i="18"/>
  <c r="E23" i="18"/>
  <c r="H12" i="16"/>
  <c r="N13" i="7" l="1"/>
  <c r="N23" i="7"/>
  <c r="N29" i="7"/>
  <c r="Q29" i="7" s="1"/>
  <c r="N2" i="7"/>
  <c r="N5" i="7"/>
  <c r="N16" i="7"/>
  <c r="N19" i="7"/>
  <c r="N30" i="7"/>
  <c r="Q30" i="7" s="1"/>
  <c r="N32" i="7"/>
  <c r="Q32" i="7" s="1"/>
  <c r="N14" i="7"/>
  <c r="N17" i="7"/>
  <c r="N10" i="7"/>
  <c r="N4" i="7"/>
  <c r="N7" i="7"/>
  <c r="N33" i="7"/>
  <c r="Q33" i="7" s="1"/>
  <c r="N6" i="7"/>
  <c r="N20" i="7"/>
  <c r="N3" i="7"/>
  <c r="N22" i="7"/>
  <c r="N21" i="7"/>
  <c r="N18" i="7"/>
  <c r="N12" i="7"/>
  <c r="N11" i="7"/>
  <c r="N28" i="7"/>
  <c r="Q28" i="7" s="1"/>
  <c r="N26" i="7"/>
  <c r="Q26" i="7" s="1"/>
  <c r="N25" i="7"/>
  <c r="N9" i="7"/>
  <c r="N24" i="7"/>
  <c r="N8" i="7"/>
  <c r="N15" i="7"/>
  <c r="N27" i="7"/>
  <c r="Q27" i="7" s="1"/>
  <c r="G23" i="18"/>
  <c r="D23" i="18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31" i="5"/>
  <c r="I32" i="5"/>
  <c r="I33" i="5"/>
  <c r="I2" i="5"/>
  <c r="I3" i="5"/>
  <c r="I4" i="5"/>
  <c r="I5" i="5"/>
  <c r="H23" i="18" l="1"/>
  <c r="C22" i="9"/>
  <c r="C23" i="9"/>
  <c r="C24" i="9"/>
  <c r="C25" i="9"/>
  <c r="C22" i="7"/>
  <c r="C23" i="7"/>
  <c r="C24" i="7"/>
  <c r="C25" i="7"/>
  <c r="H21" i="16" l="1"/>
  <c r="G18" i="18" s="1"/>
  <c r="O26" i="9"/>
  <c r="P26" i="9" s="1"/>
  <c r="Q30" i="9"/>
  <c r="O30" i="9"/>
  <c r="P30" i="9" s="1"/>
  <c r="Q26" i="9"/>
  <c r="J24" i="5"/>
  <c r="L24" i="5" s="1"/>
  <c r="J25" i="5"/>
  <c r="L25" i="5" s="1"/>
  <c r="J31" i="5"/>
  <c r="L31" i="5" s="1"/>
  <c r="J32" i="5"/>
  <c r="L32" i="5" s="1"/>
  <c r="I23" i="9"/>
  <c r="I24" i="9"/>
  <c r="I25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I25" i="7"/>
  <c r="I24" i="7"/>
  <c r="J33" i="5"/>
  <c r="L33" i="5" s="1"/>
  <c r="G2" i="9"/>
  <c r="F2" i="9"/>
  <c r="E2" i="9"/>
  <c r="D2" i="9"/>
  <c r="E2" i="7"/>
  <c r="F2" i="7"/>
  <c r="G2" i="7"/>
  <c r="D2" i="7"/>
  <c r="O27" i="9" l="1"/>
  <c r="P27" i="9" s="1"/>
  <c r="Q27" i="9"/>
  <c r="Q28" i="9"/>
  <c r="O28" i="9"/>
  <c r="P28" i="9" s="1"/>
  <c r="Q33" i="9"/>
  <c r="O33" i="9"/>
  <c r="P33" i="9" s="1"/>
  <c r="O32" i="9"/>
  <c r="P32" i="9" s="1"/>
  <c r="Q32" i="9"/>
  <c r="O31" i="9"/>
  <c r="P31" i="9" s="1"/>
  <c r="Q31" i="9"/>
  <c r="O29" i="9"/>
  <c r="P29" i="9" s="1"/>
  <c r="Q29" i="9"/>
  <c r="P28" i="5"/>
  <c r="O28" i="5" s="1"/>
  <c r="P26" i="5"/>
  <c r="O26" i="5" s="1"/>
  <c r="P29" i="5"/>
  <c r="O29" i="5" s="1"/>
  <c r="P30" i="5"/>
  <c r="O30" i="5" s="1"/>
  <c r="P27" i="5"/>
  <c r="O27" i="5" s="1"/>
  <c r="J25" i="7"/>
  <c r="L25" i="7" s="1"/>
  <c r="J25" i="9"/>
  <c r="L25" i="9" s="1"/>
  <c r="J23" i="9"/>
  <c r="M23" i="9" s="1"/>
  <c r="Q23" i="9" s="1"/>
  <c r="J24" i="9"/>
  <c r="O24" i="9" s="1"/>
  <c r="P24" i="9" s="1"/>
  <c r="M25" i="5"/>
  <c r="P25" i="5" s="1"/>
  <c r="O25" i="5" s="1"/>
  <c r="O25" i="9"/>
  <c r="P25" i="9" s="1"/>
  <c r="M32" i="5"/>
  <c r="M31" i="5"/>
  <c r="M24" i="5"/>
  <c r="P24" i="5" s="1"/>
  <c r="O24" i="5" s="1"/>
  <c r="J24" i="7"/>
  <c r="L24" i="7" s="1"/>
  <c r="M33" i="5"/>
  <c r="I17" i="9"/>
  <c r="J17" i="9" s="1"/>
  <c r="L17" i="9" s="1"/>
  <c r="I18" i="9"/>
  <c r="J18" i="9" s="1"/>
  <c r="L18" i="9" s="1"/>
  <c r="I19" i="9"/>
  <c r="J19" i="9" s="1"/>
  <c r="L19" i="9" s="1"/>
  <c r="I20" i="9"/>
  <c r="J20" i="9" s="1"/>
  <c r="L20" i="9" s="1"/>
  <c r="I21" i="9"/>
  <c r="J21" i="9" s="1"/>
  <c r="L21" i="9" s="1"/>
  <c r="I22" i="9"/>
  <c r="J22" i="9" s="1"/>
  <c r="L22" i="9" s="1"/>
  <c r="I20" i="7"/>
  <c r="J20" i="7" s="1"/>
  <c r="L20" i="7" s="1"/>
  <c r="I21" i="7"/>
  <c r="J21" i="7" s="1"/>
  <c r="L21" i="7" s="1"/>
  <c r="I22" i="7"/>
  <c r="J22" i="7" s="1"/>
  <c r="L22" i="7" s="1"/>
  <c r="I23" i="7"/>
  <c r="J23" i="7" s="1"/>
  <c r="L23" i="7" s="1"/>
  <c r="J21" i="5"/>
  <c r="L21" i="5" s="1"/>
  <c r="J22" i="5"/>
  <c r="J23" i="5"/>
  <c r="J13" i="5"/>
  <c r="L13" i="5" s="1"/>
  <c r="J14" i="5"/>
  <c r="J15" i="5"/>
  <c r="L15" i="5" s="1"/>
  <c r="J16" i="5"/>
  <c r="L16" i="5" s="1"/>
  <c r="J17" i="5"/>
  <c r="L17" i="5" s="1"/>
  <c r="J18" i="5"/>
  <c r="L18" i="5" s="1"/>
  <c r="J19" i="5"/>
  <c r="L19" i="5" s="1"/>
  <c r="J20" i="5"/>
  <c r="L20" i="5" s="1"/>
  <c r="I13" i="9"/>
  <c r="J13" i="9" s="1"/>
  <c r="I14" i="9"/>
  <c r="J14" i="9" s="1"/>
  <c r="I15" i="9"/>
  <c r="J15" i="9" s="1"/>
  <c r="I16" i="9"/>
  <c r="J16" i="9" s="1"/>
  <c r="L16" i="9" s="1"/>
  <c r="I13" i="7"/>
  <c r="J13" i="7" s="1"/>
  <c r="L13" i="7" s="1"/>
  <c r="I14" i="7"/>
  <c r="J14" i="7" s="1"/>
  <c r="L14" i="7" s="1"/>
  <c r="I15" i="7"/>
  <c r="J15" i="7" s="1"/>
  <c r="L15" i="7" s="1"/>
  <c r="I16" i="7"/>
  <c r="J16" i="7" s="1"/>
  <c r="L16" i="7" s="1"/>
  <c r="I17" i="7"/>
  <c r="J17" i="7" s="1"/>
  <c r="L17" i="7" s="1"/>
  <c r="I18" i="7"/>
  <c r="J18" i="7" s="1"/>
  <c r="L18" i="7" s="1"/>
  <c r="I19" i="7"/>
  <c r="J19" i="7" s="1"/>
  <c r="L19" i="7" s="1"/>
  <c r="P31" i="5" l="1"/>
  <c r="O31" i="5" s="1"/>
  <c r="P33" i="5"/>
  <c r="O33" i="5" s="1"/>
  <c r="P32" i="5"/>
  <c r="O32" i="5" s="1"/>
  <c r="M25" i="7"/>
  <c r="Q25" i="7" s="1"/>
  <c r="O25" i="7"/>
  <c r="P25" i="7" s="1"/>
  <c r="M25" i="9"/>
  <c r="Q25" i="9" s="1"/>
  <c r="L23" i="9"/>
  <c r="M23" i="5"/>
  <c r="P23" i="5" s="1"/>
  <c r="O23" i="5" s="1"/>
  <c r="L23" i="5"/>
  <c r="M22" i="5"/>
  <c r="P22" i="5" s="1"/>
  <c r="O22" i="5" s="1"/>
  <c r="L22" i="5"/>
  <c r="O23" i="9"/>
  <c r="P23" i="9" s="1"/>
  <c r="M14" i="5"/>
  <c r="P14" i="5" s="1"/>
  <c r="O14" i="5" s="1"/>
  <c r="L14" i="5"/>
  <c r="M24" i="9"/>
  <c r="Q24" i="9" s="1"/>
  <c r="L24" i="9"/>
  <c r="M24" i="7"/>
  <c r="Q24" i="7" s="1"/>
  <c r="O24" i="7"/>
  <c r="P24" i="7" s="1"/>
  <c r="O18" i="9"/>
  <c r="P18" i="9" s="1"/>
  <c r="O17" i="9"/>
  <c r="P17" i="9" s="1"/>
  <c r="O23" i="7"/>
  <c r="P23" i="7" s="1"/>
  <c r="O22" i="7"/>
  <c r="P22" i="7" s="1"/>
  <c r="O21" i="7"/>
  <c r="P21" i="7" s="1"/>
  <c r="O20" i="7"/>
  <c r="P20" i="7" s="1"/>
  <c r="O22" i="9"/>
  <c r="P22" i="9" s="1"/>
  <c r="O21" i="9"/>
  <c r="P21" i="9" s="1"/>
  <c r="O20" i="9"/>
  <c r="P20" i="9" s="1"/>
  <c r="M22" i="9"/>
  <c r="Q22" i="9" s="1"/>
  <c r="M21" i="9"/>
  <c r="Q21" i="9" s="1"/>
  <c r="M20" i="9"/>
  <c r="Q20" i="9" s="1"/>
  <c r="M19" i="9"/>
  <c r="Q19" i="9" s="1"/>
  <c r="M18" i="9"/>
  <c r="Q18" i="9" s="1"/>
  <c r="M17" i="9"/>
  <c r="Q17" i="9" s="1"/>
  <c r="O19" i="9"/>
  <c r="P19" i="9" s="1"/>
  <c r="M23" i="7"/>
  <c r="Q23" i="7" s="1"/>
  <c r="M22" i="7"/>
  <c r="Q22" i="7" s="1"/>
  <c r="M21" i="7"/>
  <c r="Q21" i="7" s="1"/>
  <c r="M20" i="7"/>
  <c r="Q20" i="7" s="1"/>
  <c r="M21" i="5"/>
  <c r="P21" i="5" s="1"/>
  <c r="O21" i="5" s="1"/>
  <c r="L15" i="9"/>
  <c r="O15" i="9"/>
  <c r="P15" i="9" s="1"/>
  <c r="L13" i="9"/>
  <c r="O13" i="9"/>
  <c r="P13" i="9" s="1"/>
  <c r="L14" i="9"/>
  <c r="O14" i="9"/>
  <c r="P14" i="9" s="1"/>
  <c r="O16" i="7"/>
  <c r="P16" i="7" s="1"/>
  <c r="O13" i="7"/>
  <c r="P13" i="7" s="1"/>
  <c r="M18" i="5"/>
  <c r="P18" i="5" s="1"/>
  <c r="O18" i="5" s="1"/>
  <c r="M19" i="5"/>
  <c r="P19" i="5" s="1"/>
  <c r="O19" i="5" s="1"/>
  <c r="M15" i="5"/>
  <c r="P15" i="5" s="1"/>
  <c r="O15" i="5" s="1"/>
  <c r="M16" i="5"/>
  <c r="P16" i="5" s="1"/>
  <c r="O16" i="5" s="1"/>
  <c r="M20" i="5"/>
  <c r="P20" i="5" s="1"/>
  <c r="O20" i="5" s="1"/>
  <c r="M17" i="5"/>
  <c r="P17" i="5" s="1"/>
  <c r="O17" i="5" s="1"/>
  <c r="M13" i="5"/>
  <c r="P13" i="5" s="1"/>
  <c r="O13" i="5" s="1"/>
  <c r="M13" i="9"/>
  <c r="Q13" i="9" s="1"/>
  <c r="O16" i="9"/>
  <c r="P16" i="9" s="1"/>
  <c r="M16" i="9"/>
  <c r="Q16" i="9" s="1"/>
  <c r="M15" i="9"/>
  <c r="Q15" i="9" s="1"/>
  <c r="M14" i="9"/>
  <c r="Q14" i="9" s="1"/>
  <c r="O19" i="7"/>
  <c r="P19" i="7" s="1"/>
  <c r="O17" i="7"/>
  <c r="P17" i="7" s="1"/>
  <c r="O15" i="7"/>
  <c r="P15" i="7" s="1"/>
  <c r="O18" i="7"/>
  <c r="P18" i="7" s="1"/>
  <c r="O14" i="7"/>
  <c r="P14" i="7" s="1"/>
  <c r="M19" i="7"/>
  <c r="Q19" i="7" s="1"/>
  <c r="M18" i="7"/>
  <c r="Q18" i="7" s="1"/>
  <c r="M17" i="7"/>
  <c r="Q17" i="7" s="1"/>
  <c r="M16" i="7"/>
  <c r="Q16" i="7" s="1"/>
  <c r="M15" i="7"/>
  <c r="Q15" i="7" s="1"/>
  <c r="M14" i="7"/>
  <c r="Q14" i="7" s="1"/>
  <c r="M13" i="7"/>
  <c r="Q13" i="7" s="1"/>
  <c r="I12" i="9"/>
  <c r="I11" i="9"/>
  <c r="I10" i="9"/>
  <c r="I9" i="9"/>
  <c r="I8" i="9"/>
  <c r="I7" i="9"/>
  <c r="I6" i="9"/>
  <c r="I5" i="9"/>
  <c r="I4" i="9"/>
  <c r="I3" i="9"/>
  <c r="I2" i="9"/>
  <c r="I12" i="7"/>
  <c r="I11" i="7"/>
  <c r="I10" i="7"/>
  <c r="I9" i="7"/>
  <c r="I8" i="7"/>
  <c r="I7" i="7"/>
  <c r="I6" i="7"/>
  <c r="I5" i="7"/>
  <c r="I4" i="7"/>
  <c r="I3" i="7"/>
  <c r="I2" i="7"/>
  <c r="G34" i="5"/>
  <c r="G34" i="7" l="1"/>
  <c r="G34" i="9"/>
  <c r="J2" i="5"/>
  <c r="L2" i="5" s="1"/>
  <c r="J12" i="5"/>
  <c r="L12" i="5" s="1"/>
  <c r="J11" i="5"/>
  <c r="L11" i="5" s="1"/>
  <c r="J10" i="5"/>
  <c r="L10" i="5" s="1"/>
  <c r="J9" i="5"/>
  <c r="L9" i="5" s="1"/>
  <c r="J8" i="5"/>
  <c r="L8" i="5" s="1"/>
  <c r="J7" i="5"/>
  <c r="L7" i="5" s="1"/>
  <c r="J6" i="5"/>
  <c r="L6" i="5" s="1"/>
  <c r="J5" i="5"/>
  <c r="L5" i="5" s="1"/>
  <c r="J4" i="5"/>
  <c r="L4" i="5" s="1"/>
  <c r="M2" i="5" l="1"/>
  <c r="M12" i="5"/>
  <c r="M10" i="5"/>
  <c r="M11" i="5"/>
  <c r="M9" i="5"/>
  <c r="M8" i="5"/>
  <c r="M7" i="5"/>
  <c r="M5" i="5"/>
  <c r="M6" i="5"/>
  <c r="M4" i="5"/>
  <c r="G12" i="16" l="1"/>
  <c r="F12" i="16"/>
  <c r="E12" i="16"/>
  <c r="I12" i="16" l="1"/>
  <c r="I9" i="16" l="1"/>
  <c r="E21" i="16" l="1"/>
  <c r="F21" i="16"/>
  <c r="E18" i="18" s="1"/>
  <c r="G21" i="16"/>
  <c r="F18" i="18" s="1"/>
  <c r="D18" i="18" l="1"/>
  <c r="H18" i="18" s="1"/>
  <c r="I21" i="16"/>
  <c r="J12" i="9" l="1"/>
  <c r="J10" i="9"/>
  <c r="J8" i="9"/>
  <c r="J6" i="9"/>
  <c r="J4" i="9"/>
  <c r="J11" i="9"/>
  <c r="J9" i="9"/>
  <c r="J7" i="9"/>
  <c r="J5" i="9"/>
  <c r="J2" i="9"/>
  <c r="M2" i="9" s="1"/>
  <c r="M4" i="9" l="1"/>
  <c r="Q4" i="9" s="1"/>
  <c r="M8" i="9"/>
  <c r="Q8" i="9" s="1"/>
  <c r="M12" i="9"/>
  <c r="Q12" i="9" s="1"/>
  <c r="M5" i="9"/>
  <c r="Q5" i="9" s="1"/>
  <c r="M7" i="9"/>
  <c r="Q7" i="9" s="1"/>
  <c r="M9" i="9"/>
  <c r="Q9" i="9" s="1"/>
  <c r="M11" i="9"/>
  <c r="Q11" i="9" s="1"/>
  <c r="M6" i="9"/>
  <c r="Q6" i="9" s="1"/>
  <c r="M10" i="9"/>
  <c r="Q10" i="9" s="1"/>
  <c r="O4" i="9"/>
  <c r="P4" i="9" s="1"/>
  <c r="O8" i="9"/>
  <c r="P8" i="9" s="1"/>
  <c r="O12" i="9"/>
  <c r="P12" i="9" s="1"/>
  <c r="O9" i="9"/>
  <c r="P9" i="9" s="1"/>
  <c r="O7" i="9"/>
  <c r="P7" i="9" s="1"/>
  <c r="O6" i="9"/>
  <c r="P6" i="9" s="1"/>
  <c r="O10" i="9"/>
  <c r="P10" i="9" s="1"/>
  <c r="O5" i="9"/>
  <c r="P5" i="9" s="1"/>
  <c r="O11" i="9"/>
  <c r="P11" i="9" s="1"/>
  <c r="O2" i="9"/>
  <c r="P2" i="9" s="1"/>
  <c r="L2" i="9"/>
  <c r="L12" i="9"/>
  <c r="L11" i="9"/>
  <c r="L10" i="9"/>
  <c r="L9" i="9"/>
  <c r="L8" i="9"/>
  <c r="L7" i="9"/>
  <c r="L6" i="9"/>
  <c r="L5" i="9"/>
  <c r="L4" i="9"/>
  <c r="Q2" i="9"/>
  <c r="P5" i="5" l="1"/>
  <c r="O5" i="5" s="1"/>
  <c r="P9" i="5"/>
  <c r="O9" i="5" s="1"/>
  <c r="P6" i="5"/>
  <c r="O6" i="5" s="1"/>
  <c r="P7" i="5"/>
  <c r="O7" i="5" s="1"/>
  <c r="P11" i="5"/>
  <c r="O11" i="5" s="1"/>
  <c r="P4" i="5"/>
  <c r="O4" i="5" s="1"/>
  <c r="P8" i="5"/>
  <c r="O8" i="5" s="1"/>
  <c r="P12" i="5"/>
  <c r="O12" i="5" s="1"/>
  <c r="P2" i="5"/>
  <c r="O2" i="5" s="1"/>
  <c r="P10" i="5"/>
  <c r="O10" i="5" s="1"/>
  <c r="J12" i="7" l="1"/>
  <c r="J11" i="7"/>
  <c r="J10" i="7"/>
  <c r="J9" i="7"/>
  <c r="J8" i="7"/>
  <c r="J7" i="7"/>
  <c r="J6" i="7"/>
  <c r="J5" i="7"/>
  <c r="J4" i="7"/>
  <c r="J2" i="7"/>
  <c r="J3" i="5"/>
  <c r="J34" i="5" l="1"/>
  <c r="L3" i="5"/>
  <c r="L34" i="5" s="1"/>
  <c r="L4" i="7"/>
  <c r="M4" i="7"/>
  <c r="Q4" i="7" s="1"/>
  <c r="O4" i="7"/>
  <c r="P4" i="7" s="1"/>
  <c r="L6" i="7"/>
  <c r="M6" i="7"/>
  <c r="Q6" i="7" s="1"/>
  <c r="O6" i="7"/>
  <c r="P6" i="7" s="1"/>
  <c r="L10" i="7"/>
  <c r="M10" i="7"/>
  <c r="Q10" i="7" s="1"/>
  <c r="O10" i="7"/>
  <c r="P10" i="7" s="1"/>
  <c r="L12" i="7"/>
  <c r="M12" i="7"/>
  <c r="Q12" i="7" s="1"/>
  <c r="O12" i="7"/>
  <c r="P12" i="7" s="1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1" i="7"/>
  <c r="Q11" i="7" s="1"/>
  <c r="O11" i="7"/>
  <c r="P11" i="7" s="1"/>
  <c r="L8" i="7"/>
  <c r="M8" i="7"/>
  <c r="Q8" i="7" s="1"/>
  <c r="O8" i="7"/>
  <c r="P8" i="7" s="1"/>
  <c r="O2" i="7"/>
  <c r="P2" i="7" s="1"/>
  <c r="M2" i="7"/>
  <c r="Q2" i="7" s="1"/>
  <c r="M3" i="5"/>
  <c r="M34" i="5" s="1"/>
  <c r="J3" i="7"/>
  <c r="L2" i="7"/>
  <c r="L5" i="7"/>
  <c r="L9" i="7"/>
  <c r="L7" i="7"/>
  <c r="L11" i="7"/>
  <c r="M3" i="7" l="1"/>
  <c r="O3" i="7"/>
  <c r="P3" i="7" s="1"/>
  <c r="J34" i="7"/>
  <c r="J3" i="9"/>
  <c r="J34" i="9" s="1"/>
  <c r="L3" i="7"/>
  <c r="P3" i="5"/>
  <c r="O3" i="5" s="1"/>
  <c r="P34" i="5" l="1"/>
  <c r="O34" i="5"/>
  <c r="D7" i="18" s="1"/>
  <c r="O3" i="9"/>
  <c r="P3" i="9" s="1"/>
  <c r="M3" i="9"/>
  <c r="M34" i="9" s="1"/>
  <c r="L3" i="9"/>
  <c r="L34" i="9" s="1"/>
  <c r="Q3" i="7"/>
  <c r="Q34" i="7" s="1"/>
  <c r="G7" i="18" l="1"/>
  <c r="P34" i="7"/>
  <c r="E7" i="18"/>
  <c r="M34" i="7"/>
  <c r="L34" i="7"/>
  <c r="O34" i="7"/>
  <c r="G10" i="18" s="1"/>
  <c r="F7" i="18"/>
  <c r="Q3" i="9"/>
  <c r="Q34" i="9" s="1"/>
  <c r="H7" i="18" l="1"/>
  <c r="E10" i="18"/>
  <c r="F10" i="18"/>
  <c r="H10" i="18" l="1"/>
  <c r="P34" i="9"/>
  <c r="O34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<sst xmlns="http://schemas.openxmlformats.org/spreadsheetml/2006/main" count="802" uniqueCount="216">
  <si>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</si>
  <si>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</si>
  <si>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</si>
  <si>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</si>
  <si>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</si>
  <si>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</si>
  <si>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</si>
  <si>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</si>
  <si>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</si>
  <si>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</si>
  <si>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</si>
  <si>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</si>
  <si>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</si>
  <si>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</si>
  <si>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</si>
  <si>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</si>
  <si>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</si>
  <si>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</si>
  <si>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</si>
  <si>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</si>
  <si>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</si>
  <si>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</si>
  <si>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</si>
  <si>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</si>
  <si>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</si>
  <si>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</si>
  <si>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</si>
  <si>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</si>
  <si>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</si>
  <si>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</si>
  <si>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</si>
  <si>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</si>
  <si>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</si>
  <si>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</si>
  <si>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</si>
  <si>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</si>
  <si>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</si>
  <si>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</si>
  <si>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</si>
  <si>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</si>
  <si>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</si>
  <si>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</si>
  <si>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</si>
  <si>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</si>
  <si>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</si>
  <si>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</si>
  <si>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</si>
  <si>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</si>
  <si>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</si>
  <si>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</si>
  <si>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</si>
  <si>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</si>
  <si>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</si>
  <si>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</si>
  <si>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</si>
  <si>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</si>
  <si>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</si>
  <si>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</si>
  <si>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</si>
  <si>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</si>
  <si>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</si>
  <si>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</si>
  <si>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</si>
  <si>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</si>
  <si>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</si>
  <si>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</si>
  <si>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</si>
  <si>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</si>
  <si>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</si>
  <si>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</si>
  <si>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</si>
  <si>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</si>
  <si>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</si>
  <si>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</si>
  <si>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</si>
  <si>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</si>
  <si>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</si>
  <si>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</si>
  <si>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</si>
  <si>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</si>
  <si>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</si>
  <si>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</si>
  <si>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</si>
  <si>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</si>
  <si>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</si>
  <si>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</si>
  <si>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</si>
  <si>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</si>
  <si>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</si>
  <si>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</si>
  <si>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</si>
  <si>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</si>
  <si>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</si>
  <si>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</si>
  <si>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</si>
  <si>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</si>
  <si>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</si>
  <si>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</si>
  <si>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</si>
  <si>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</si>
  <si>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</si>
  <si>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</si>
  <si>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</si>
  <si>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</si>
  <si>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</si>
  <si>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</si>
  <si>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</si>
  <si>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</si>
  <si>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</si>
  <si>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</si>
  <si>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</si>
  <si>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</si>
  <si>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</si>
  <si>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</si>
  <si>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</si>
  <si>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</si>
  <si>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</si>
  <si>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</si>
  <si>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</si>
  <si>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</si>
  <si>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</si>
  <si>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</si>
  <si>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</si>
  <si>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</si>
  <si>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</si>
  <si>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</si>
  <si>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</si>
  <si>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</si>
  <si>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</si>
  <si>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</si>
  <si>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</si>
  <si>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</si>
  <si>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</si>
  <si>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</si>
  <si>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</si>
  <si>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</si>
  <si>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</si>
  <si>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</si>
  <si>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</si>
  <si>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</si>
  <si>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</si>
  <si>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</si>
  <si>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</si>
  <si>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</si>
  <si>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</si>
  <si>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</si>
  <si>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</si>
  <si>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</si>
  <si>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</si>
  <si>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</si>
  <si>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</si>
  <si>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</si>
  <si>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</si>
  <si>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</si>
  <si>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</si>
  <si>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</si>
  <si>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</si>
  <si>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</si>
  <si>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</si>
  <si>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 xml:space="preserve">Keine Reinigung </t>
  </si>
  <si>
    <t>Putzmittel</t>
  </si>
  <si>
    <t>Flur</t>
  </si>
  <si>
    <t>2xw</t>
  </si>
  <si>
    <t>offener Aufzug</t>
  </si>
  <si>
    <t>Technikraum</t>
  </si>
  <si>
    <t>Estrich</t>
  </si>
  <si>
    <t>Kühlzelle 1</t>
  </si>
  <si>
    <t>Kühlräume</t>
  </si>
  <si>
    <t>Kühlzelle 2</t>
  </si>
  <si>
    <t>Kühlzelle 3</t>
  </si>
  <si>
    <t>Lager</t>
  </si>
  <si>
    <t>Stein</t>
  </si>
  <si>
    <t>Abstellraum</t>
  </si>
  <si>
    <t>Krypta</t>
  </si>
  <si>
    <t>Nebenräume</t>
  </si>
  <si>
    <t>WC Herren</t>
  </si>
  <si>
    <t>WC Damen</t>
  </si>
  <si>
    <t>Vorraum Dusche</t>
  </si>
  <si>
    <t>Dusche</t>
  </si>
  <si>
    <t>Einsegnungshalle</t>
  </si>
  <si>
    <t>Trauerräume</t>
  </si>
  <si>
    <t>Flur vor Kühlzellen</t>
  </si>
  <si>
    <t>Aufenthaltsraum</t>
  </si>
  <si>
    <t>Büro</t>
  </si>
  <si>
    <t>NG</t>
  </si>
  <si>
    <t>Keine Reinigung</t>
  </si>
  <si>
    <t>Büroräume</t>
  </si>
  <si>
    <t>Aufenthaltsräume</t>
  </si>
  <si>
    <t>NH</t>
  </si>
  <si>
    <t>Steinfliesen</t>
  </si>
  <si>
    <t>Kühlzelle 4</t>
  </si>
  <si>
    <t>Kühlzelle 5</t>
  </si>
  <si>
    <t>Kühlzelle 6</t>
  </si>
  <si>
    <t>UG</t>
  </si>
  <si>
    <t>Zwischensumme Pos. 2.1 bis 2.4</t>
  </si>
  <si>
    <t>Reinigungstage (2 x wöchentlich[Di.+Fr.])</t>
  </si>
  <si>
    <t>Stundenverrechnungssatz GrundR</t>
  </si>
  <si>
    <t>Stundenverrechnungssatz ZwR</t>
  </si>
  <si>
    <t>[Di.+Fr.]      2 x wöchentlich</t>
  </si>
  <si>
    <t>Reinigungs-kosten       Jahr</t>
  </si>
  <si>
    <t>Stunden   Jahr</t>
  </si>
  <si>
    <t>Stunden    Jahr</t>
  </si>
  <si>
    <t>Eingang</t>
  </si>
  <si>
    <t>Naturstein</t>
  </si>
  <si>
    <t>KG</t>
  </si>
  <si>
    <t>WC/Dusche Herren</t>
  </si>
  <si>
    <t>WC/Dusche Vorraum Damen</t>
  </si>
  <si>
    <t>WC/Dusche Damen</t>
  </si>
  <si>
    <t>Umkleide Herren</t>
  </si>
  <si>
    <t>Stundenverrechnungssatz Aufsicht</t>
  </si>
  <si>
    <t xml:space="preserve">Aufsichtskosten </t>
  </si>
  <si>
    <t>Preis 2027</t>
  </si>
  <si>
    <t>Preis 2028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</si>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</sst>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11" fillId="0" borderId="1" xfId="0" applyFont="1" applyFill="1" applyBorder="1"/>
    <xf numFmtId="2" fontId="11" fillId="0" borderId="1" xfId="0" applyNumberFormat="1" applyFont="1" applyFill="1" applyBorder="1" applyAlignment="1">
      <alignment horizontal="right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2" fontId="3" fillId="0" borderId="1" xfId="0" applyNumberFormat="1" applyFont="1" applyBorder="1"/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7"/>
  <sheetViews>
    <sheetView tabSelected="1" zoomScale="80" zoomScaleNormal="80" workbookViewId="0">
      <selection activeCell="K5" sqref="K5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11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11</v>
      </c>
      <c r="J1" s="51" t="s">
        <v>12</v>
      </c>
      <c r="K1" s="51" t="s">
        <v>5</v>
      </c>
      <c r="L1" s="51" t="s">
        <v>3</v>
      </c>
      <c r="M1" s="51" t="s">
        <v>200</v>
      </c>
      <c r="N1" s="51" t="s">
        <v>109</v>
      </c>
      <c r="O1" s="51" t="s">
        <v>13</v>
      </c>
      <c r="P1" s="51" t="s">
        <v>199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0">
        <v>1</v>
      </c>
      <c r="B2" s="115" t="s">
        <v>14</v>
      </c>
      <c r="C2" s="112"/>
      <c r="D2" s="112" t="s">
        <v>163</v>
      </c>
      <c r="E2" s="112" t="s">
        <v>185</v>
      </c>
      <c r="F2" s="112"/>
      <c r="G2" s="113">
        <v>4.26</v>
      </c>
      <c r="H2" s="56" t="s">
        <v>15</v>
      </c>
      <c r="I2" s="54">
        <f>VLOOKUP(H2,Reinigungstage!$A$6:$C$16,3,FALSE)</f>
        <v>0</v>
      </c>
      <c r="J2" s="59">
        <f t="shared" ref="J2" si="0">G2*I2</f>
        <v>0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0">
        <v>2</v>
      </c>
      <c r="B3" s="115" t="s">
        <v>14</v>
      </c>
      <c r="C3" s="112"/>
      <c r="D3" s="112" t="s">
        <v>160</v>
      </c>
      <c r="E3" s="112" t="s">
        <v>185</v>
      </c>
      <c r="F3" s="112" t="s">
        <v>155</v>
      </c>
      <c r="G3" s="113">
        <v>2.5</v>
      </c>
      <c r="H3" s="56" t="s">
        <v>156</v>
      </c>
      <c r="I3" s="54">
        <f>VLOOKUP(H3,Reinigungstage!$A$6:$C$16,3,FALSE)</f>
        <v>0</v>
      </c>
      <c r="J3" s="55">
        <f>G3*I3</f>
        <v>0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33" si="4">P3/12</f>
        <v>0</v>
      </c>
      <c r="P3" s="58">
        <f t="shared" ref="P3:P8" si="5">M3*N3</f>
        <v>0</v>
      </c>
    </row>
    <row r="4" spans="1:32" x14ac:dyDescent="0.2">
      <c r="A4" s="100">
        <v>3</v>
      </c>
      <c r="B4" s="115" t="s">
        <v>14</v>
      </c>
      <c r="C4" s="112"/>
      <c r="D4" s="112" t="s">
        <v>164</v>
      </c>
      <c r="E4" s="112" t="s">
        <v>159</v>
      </c>
      <c r="F4" s="112" t="s">
        <v>165</v>
      </c>
      <c r="G4" s="113">
        <v>15.8</v>
      </c>
      <c r="H4" s="56" t="s">
        <v>15</v>
      </c>
      <c r="I4" s="54">
        <f>VLOOKUP(H4,Reinigungstage!$A$6:$C$16,3,FALSE)</f>
        <v>0</v>
      </c>
      <c r="J4" s="59">
        <f t="shared" ref="J4:J12" si="6">G4*I4</f>
        <v>0</v>
      </c>
      <c r="K4" s="61"/>
      <c r="L4" s="57">
        <f t="shared" ref="L4:L12" si="7">IF(J4&gt;0,IF(K4&gt;0,(G4/K4)*(1/24),0),0)</f>
        <v>0</v>
      </c>
      <c r="M4" s="55">
        <f t="shared" ref="M4:M12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si="5"/>
        <v>0</v>
      </c>
    </row>
    <row r="5" spans="1:32" x14ac:dyDescent="0.2">
      <c r="A5" s="100">
        <v>4</v>
      </c>
      <c r="B5" s="115" t="s">
        <v>14</v>
      </c>
      <c r="C5" s="112"/>
      <c r="D5" s="112" t="s">
        <v>166</v>
      </c>
      <c r="E5" s="112" t="s">
        <v>167</v>
      </c>
      <c r="F5" s="112" t="s">
        <v>155</v>
      </c>
      <c r="G5" s="113">
        <v>5.26</v>
      </c>
      <c r="H5" s="56" t="s">
        <v>9</v>
      </c>
      <c r="I5" s="54">
        <f>VLOOKUP(H5,Reinigungstage!$A$6:$C$16,3,FALSE)</f>
        <v>52</v>
      </c>
      <c r="J5" s="59">
        <f t="shared" si="6"/>
        <v>273.52</v>
      </c>
      <c r="K5" s="61"/>
      <c r="L5" s="57">
        <f t="shared" si="7"/>
        <v>0</v>
      </c>
      <c r="M5" s="55">
        <f t="shared" si="8"/>
        <v>0</v>
      </c>
      <c r="N5" s="58">
        <f>'SVS UR'!$H$57</f>
        <v>0</v>
      </c>
      <c r="O5" s="4">
        <f t="shared" si="4"/>
        <v>0</v>
      </c>
      <c r="P5" s="58">
        <f t="shared" si="5"/>
        <v>0</v>
      </c>
    </row>
    <row r="6" spans="1:32" x14ac:dyDescent="0.2">
      <c r="A6" s="100">
        <v>5</v>
      </c>
      <c r="B6" s="115" t="s">
        <v>14</v>
      </c>
      <c r="C6" s="112"/>
      <c r="D6" s="112" t="s">
        <v>168</v>
      </c>
      <c r="E6" s="112" t="s">
        <v>167</v>
      </c>
      <c r="F6" s="112" t="s">
        <v>155</v>
      </c>
      <c r="G6" s="113">
        <v>5.04</v>
      </c>
      <c r="H6" s="56" t="s">
        <v>9</v>
      </c>
      <c r="I6" s="54">
        <f>VLOOKUP(H6,Reinigungstage!$A$6:$C$16,3,FALSE)</f>
        <v>52</v>
      </c>
      <c r="J6" s="59">
        <f t="shared" si="6"/>
        <v>262.08</v>
      </c>
      <c r="K6" s="61"/>
      <c r="L6" s="57">
        <f t="shared" si="7"/>
        <v>0</v>
      </c>
      <c r="M6" s="55">
        <f t="shared" si="8"/>
        <v>0</v>
      </c>
      <c r="N6" s="58">
        <f>'SVS UR'!$H$57</f>
        <v>0</v>
      </c>
      <c r="O6" s="4">
        <f t="shared" si="4"/>
        <v>0</v>
      </c>
      <c r="P6" s="58">
        <f t="shared" si="5"/>
        <v>0</v>
      </c>
    </row>
    <row r="7" spans="1:32" x14ac:dyDescent="0.2">
      <c r="A7" s="100">
        <v>6</v>
      </c>
      <c r="B7" s="115" t="s">
        <v>14</v>
      </c>
      <c r="C7" s="112"/>
      <c r="D7" s="112" t="s">
        <v>169</v>
      </c>
      <c r="E7" s="112" t="s">
        <v>167</v>
      </c>
      <c r="F7" s="112" t="s">
        <v>155</v>
      </c>
      <c r="G7" s="113">
        <v>11.84</v>
      </c>
      <c r="H7" s="56" t="s">
        <v>9</v>
      </c>
      <c r="I7" s="54">
        <f>VLOOKUP(H7,Reinigungstage!$A$6:$C$16,3,FALSE)</f>
        <v>52</v>
      </c>
      <c r="J7" s="59">
        <f t="shared" si="6"/>
        <v>615.67999999999995</v>
      </c>
      <c r="K7" s="61"/>
      <c r="L7" s="57">
        <f t="shared" si="7"/>
        <v>0</v>
      </c>
      <c r="M7" s="55">
        <f t="shared" si="8"/>
        <v>0</v>
      </c>
      <c r="N7" s="58">
        <f>'SVS UR'!$H$57</f>
        <v>0</v>
      </c>
      <c r="O7" s="4">
        <f t="shared" si="4"/>
        <v>0</v>
      </c>
      <c r="P7" s="58">
        <f t="shared" si="5"/>
        <v>0</v>
      </c>
    </row>
    <row r="8" spans="1:32" x14ac:dyDescent="0.2">
      <c r="A8" s="100">
        <v>7</v>
      </c>
      <c r="B8" s="115" t="s">
        <v>193</v>
      </c>
      <c r="C8" s="112"/>
      <c r="D8" s="112" t="s">
        <v>190</v>
      </c>
      <c r="E8" s="112" t="s">
        <v>167</v>
      </c>
      <c r="F8" s="112" t="s">
        <v>155</v>
      </c>
      <c r="G8" s="113">
        <v>5.32</v>
      </c>
      <c r="H8" s="56" t="s">
        <v>15</v>
      </c>
      <c r="I8" s="54">
        <f>VLOOKUP(H8,Reinigungstage!$A$6:$C$16,3,FALSE)</f>
        <v>0</v>
      </c>
      <c r="J8" s="59">
        <f t="shared" si="6"/>
        <v>0</v>
      </c>
      <c r="K8" s="61"/>
      <c r="L8" s="57">
        <f t="shared" si="7"/>
        <v>0</v>
      </c>
      <c r="M8" s="55">
        <f t="shared" si="8"/>
        <v>0</v>
      </c>
      <c r="N8" s="58">
        <f>'SVS UR'!$H$57</f>
        <v>0</v>
      </c>
      <c r="O8" s="4">
        <f t="shared" si="4"/>
        <v>0</v>
      </c>
      <c r="P8" s="58">
        <f t="shared" si="5"/>
        <v>0</v>
      </c>
    </row>
    <row r="9" spans="1:32" x14ac:dyDescent="0.2">
      <c r="A9" s="100">
        <v>8</v>
      </c>
      <c r="B9" s="115" t="s">
        <v>193</v>
      </c>
      <c r="C9" s="112"/>
      <c r="D9" s="112" t="s">
        <v>191</v>
      </c>
      <c r="E9" s="112" t="s">
        <v>167</v>
      </c>
      <c r="F9" s="112" t="s">
        <v>155</v>
      </c>
      <c r="G9" s="113">
        <v>5.27</v>
      </c>
      <c r="H9" s="56" t="s">
        <v>9</v>
      </c>
      <c r="I9" s="54">
        <f>VLOOKUP(H9,Reinigungstage!$A$6:$C$16,3,FALSE)</f>
        <v>52</v>
      </c>
      <c r="J9" s="59">
        <f t="shared" si="6"/>
        <v>274.03999999999996</v>
      </c>
      <c r="K9" s="61"/>
      <c r="L9" s="57">
        <f t="shared" si="7"/>
        <v>0</v>
      </c>
      <c r="M9" s="55">
        <f t="shared" si="8"/>
        <v>0</v>
      </c>
      <c r="N9" s="58">
        <f>'SVS UR'!$H$57</f>
        <v>0</v>
      </c>
      <c r="O9" s="4">
        <f t="shared" si="4"/>
        <v>0</v>
      </c>
      <c r="P9" s="58">
        <f t="shared" ref="P9:P12" si="9">M9*N9</f>
        <v>0</v>
      </c>
    </row>
    <row r="10" spans="1:32" x14ac:dyDescent="0.2">
      <c r="A10" s="100">
        <v>9</v>
      </c>
      <c r="B10" s="115" t="s">
        <v>193</v>
      </c>
      <c r="C10" s="112"/>
      <c r="D10" s="112" t="s">
        <v>192</v>
      </c>
      <c r="E10" s="112" t="s">
        <v>167</v>
      </c>
      <c r="F10" s="112" t="s">
        <v>155</v>
      </c>
      <c r="G10" s="113">
        <v>5.26</v>
      </c>
      <c r="H10" s="56" t="s">
        <v>9</v>
      </c>
      <c r="I10" s="54">
        <f>VLOOKUP(H10,Reinigungstage!$A$6:$C$16,3,FALSE)</f>
        <v>52</v>
      </c>
      <c r="J10" s="59">
        <f t="shared" si="6"/>
        <v>273.52</v>
      </c>
      <c r="K10" s="61"/>
      <c r="L10" s="57">
        <f t="shared" si="7"/>
        <v>0</v>
      </c>
      <c r="M10" s="55">
        <f t="shared" si="8"/>
        <v>0</v>
      </c>
      <c r="N10" s="58">
        <f>'SVS UR'!$H$57</f>
        <v>0</v>
      </c>
      <c r="O10" s="4">
        <f t="shared" si="4"/>
        <v>0</v>
      </c>
      <c r="P10" s="58">
        <f t="shared" si="9"/>
        <v>0</v>
      </c>
    </row>
    <row r="11" spans="1:32" x14ac:dyDescent="0.2">
      <c r="A11" s="100">
        <v>10</v>
      </c>
      <c r="B11" s="115" t="s">
        <v>193</v>
      </c>
      <c r="C11" s="112"/>
      <c r="D11" s="112" t="s">
        <v>170</v>
      </c>
      <c r="E11" s="112" t="s">
        <v>170</v>
      </c>
      <c r="F11" s="112" t="s">
        <v>171</v>
      </c>
      <c r="G11" s="113">
        <v>102.21</v>
      </c>
      <c r="H11" s="56" t="s">
        <v>15</v>
      </c>
      <c r="I11" s="54">
        <f>VLOOKUP(H11,Reinigungstage!$A$6:$C$16,3,FALSE)</f>
        <v>0</v>
      </c>
      <c r="J11" s="59">
        <f t="shared" si="6"/>
        <v>0</v>
      </c>
      <c r="K11" s="61"/>
      <c r="L11" s="57">
        <f t="shared" si="7"/>
        <v>0</v>
      </c>
      <c r="M11" s="55">
        <f t="shared" si="8"/>
        <v>0</v>
      </c>
      <c r="N11" s="58">
        <f>'SVS UR'!$H$57</f>
        <v>0</v>
      </c>
      <c r="O11" s="4">
        <f t="shared" si="4"/>
        <v>0</v>
      </c>
      <c r="P11" s="58">
        <f t="shared" si="9"/>
        <v>0</v>
      </c>
    </row>
    <row r="12" spans="1:32" x14ac:dyDescent="0.2">
      <c r="A12" s="100">
        <v>11</v>
      </c>
      <c r="B12" s="115" t="s">
        <v>193</v>
      </c>
      <c r="C12" s="112"/>
      <c r="D12" s="112" t="s">
        <v>172</v>
      </c>
      <c r="E12" s="112" t="s">
        <v>170</v>
      </c>
      <c r="F12" s="112" t="s">
        <v>171</v>
      </c>
      <c r="G12" s="113">
        <v>6.3</v>
      </c>
      <c r="H12" s="56" t="s">
        <v>15</v>
      </c>
      <c r="I12" s="54">
        <f>VLOOKUP(H12,Reinigungstage!$A$6:$C$16,3,FALSE)</f>
        <v>0</v>
      </c>
      <c r="J12" s="59">
        <f t="shared" si="6"/>
        <v>0</v>
      </c>
      <c r="K12" s="61"/>
      <c r="L12" s="57">
        <f t="shared" si="7"/>
        <v>0</v>
      </c>
      <c r="M12" s="55">
        <f t="shared" si="8"/>
        <v>0</v>
      </c>
      <c r="N12" s="58">
        <f>'SVS UR'!$H$57</f>
        <v>0</v>
      </c>
      <c r="O12" s="4">
        <f t="shared" si="4"/>
        <v>0</v>
      </c>
      <c r="P12" s="58">
        <f t="shared" si="9"/>
        <v>0</v>
      </c>
    </row>
    <row r="13" spans="1:32" x14ac:dyDescent="0.2">
      <c r="A13" s="100">
        <v>12</v>
      </c>
      <c r="B13" s="115" t="s">
        <v>14</v>
      </c>
      <c r="C13" s="112"/>
      <c r="D13" s="112" t="s">
        <v>173</v>
      </c>
      <c r="E13" s="112" t="s">
        <v>174</v>
      </c>
      <c r="F13" s="112" t="s">
        <v>155</v>
      </c>
      <c r="G13" s="113">
        <v>8.58</v>
      </c>
      <c r="H13" s="56" t="s">
        <v>162</v>
      </c>
      <c r="I13" s="54">
        <f>VLOOKUP(H13,Reinigungstage!$A$6:$C$16,3,FALSE)</f>
        <v>103</v>
      </c>
      <c r="J13" s="59">
        <f t="shared" ref="J13:J20" si="10">G13*I13</f>
        <v>883.74</v>
      </c>
      <c r="K13" s="61"/>
      <c r="L13" s="57">
        <f t="shared" ref="L13:L20" si="11">IF(J13&gt;0,IF(K13&gt;0,(G13/K13)*(1/24),0),0)</f>
        <v>0</v>
      </c>
      <c r="M13" s="55">
        <f t="shared" ref="M13:M20" si="12">IF(J13&gt;0,IF(K13&gt;0,(J13/K13),0),0)</f>
        <v>0</v>
      </c>
      <c r="N13" s="58">
        <f>'SVS UR'!$H$57</f>
        <v>0</v>
      </c>
      <c r="O13" s="4">
        <f t="shared" si="4"/>
        <v>0</v>
      </c>
      <c r="P13" s="58">
        <f t="shared" ref="P13:P20" si="13">M13*N13</f>
        <v>0</v>
      </c>
    </row>
    <row r="14" spans="1:32" x14ac:dyDescent="0.2">
      <c r="A14" s="100">
        <v>13</v>
      </c>
      <c r="B14" s="115" t="s">
        <v>14</v>
      </c>
      <c r="C14" s="112"/>
      <c r="D14" s="112" t="s">
        <v>175</v>
      </c>
      <c r="E14" s="112" t="s">
        <v>6</v>
      </c>
      <c r="F14" s="112" t="s">
        <v>155</v>
      </c>
      <c r="G14" s="113">
        <v>5.29</v>
      </c>
      <c r="H14" s="56" t="s">
        <v>162</v>
      </c>
      <c r="I14" s="54">
        <f>VLOOKUP(H14,Reinigungstage!$A$6:$C$16,3,FALSE)</f>
        <v>103</v>
      </c>
      <c r="J14" s="59">
        <f t="shared" si="10"/>
        <v>544.87</v>
      </c>
      <c r="K14" s="61"/>
      <c r="L14" s="57">
        <f t="shared" si="11"/>
        <v>0</v>
      </c>
      <c r="M14" s="55">
        <f t="shared" si="12"/>
        <v>0</v>
      </c>
      <c r="N14" s="58">
        <f>'SVS UR'!$H$57</f>
        <v>0</v>
      </c>
      <c r="O14" s="4">
        <f t="shared" si="4"/>
        <v>0</v>
      </c>
      <c r="P14" s="58">
        <f t="shared" si="13"/>
        <v>0</v>
      </c>
    </row>
    <row r="15" spans="1:32" x14ac:dyDescent="0.2">
      <c r="A15" s="100">
        <v>14</v>
      </c>
      <c r="B15" s="115" t="s">
        <v>14</v>
      </c>
      <c r="C15" s="112"/>
      <c r="D15" s="112" t="s">
        <v>176</v>
      </c>
      <c r="E15" s="112" t="s">
        <v>6</v>
      </c>
      <c r="F15" s="112" t="s">
        <v>155</v>
      </c>
      <c r="G15" s="113">
        <v>3.02</v>
      </c>
      <c r="H15" s="56" t="s">
        <v>162</v>
      </c>
      <c r="I15" s="54">
        <f>VLOOKUP(H15,Reinigungstage!$A$6:$C$16,3,FALSE)</f>
        <v>103</v>
      </c>
      <c r="J15" s="59">
        <f t="shared" si="10"/>
        <v>311.06</v>
      </c>
      <c r="K15" s="61"/>
      <c r="L15" s="57">
        <f t="shared" si="11"/>
        <v>0</v>
      </c>
      <c r="M15" s="55">
        <f t="shared" si="12"/>
        <v>0</v>
      </c>
      <c r="N15" s="58">
        <f>'SVS UR'!$H$57</f>
        <v>0</v>
      </c>
      <c r="O15" s="4">
        <f t="shared" si="4"/>
        <v>0</v>
      </c>
      <c r="P15" s="58">
        <f t="shared" si="13"/>
        <v>0</v>
      </c>
    </row>
    <row r="16" spans="1:32" x14ac:dyDescent="0.2">
      <c r="A16" s="100">
        <v>15</v>
      </c>
      <c r="B16" s="115" t="s">
        <v>193</v>
      </c>
      <c r="C16" s="112"/>
      <c r="D16" s="112" t="s">
        <v>177</v>
      </c>
      <c r="E16" s="112" t="s">
        <v>6</v>
      </c>
      <c r="F16" s="112" t="s">
        <v>155</v>
      </c>
      <c r="G16" s="113">
        <v>2.84</v>
      </c>
      <c r="H16" s="56" t="s">
        <v>162</v>
      </c>
      <c r="I16" s="54">
        <f>VLOOKUP(H16,Reinigungstage!$A$6:$C$16,3,FALSE)</f>
        <v>103</v>
      </c>
      <c r="J16" s="59">
        <f t="shared" si="10"/>
        <v>292.52</v>
      </c>
      <c r="K16" s="61"/>
      <c r="L16" s="57">
        <f t="shared" si="11"/>
        <v>0</v>
      </c>
      <c r="M16" s="55">
        <f t="shared" si="12"/>
        <v>0</v>
      </c>
      <c r="N16" s="58">
        <f>'SVS UR'!$H$57</f>
        <v>0</v>
      </c>
      <c r="O16" s="4">
        <f t="shared" si="4"/>
        <v>0</v>
      </c>
      <c r="P16" s="58">
        <f t="shared" si="13"/>
        <v>0</v>
      </c>
    </row>
    <row r="17" spans="1:16" x14ac:dyDescent="0.2">
      <c r="A17" s="100">
        <v>16</v>
      </c>
      <c r="B17" s="115" t="s">
        <v>193</v>
      </c>
      <c r="C17" s="112"/>
      <c r="D17" s="112" t="s">
        <v>178</v>
      </c>
      <c r="E17" s="112" t="s">
        <v>6</v>
      </c>
      <c r="F17" s="112" t="s">
        <v>155</v>
      </c>
      <c r="G17" s="113">
        <v>4.57</v>
      </c>
      <c r="H17" s="56" t="s">
        <v>162</v>
      </c>
      <c r="I17" s="54">
        <f>VLOOKUP(H17,Reinigungstage!$A$6:$C$16,3,FALSE)</f>
        <v>103</v>
      </c>
      <c r="J17" s="59">
        <f t="shared" si="10"/>
        <v>470.71000000000004</v>
      </c>
      <c r="K17" s="61"/>
      <c r="L17" s="57">
        <f t="shared" si="11"/>
        <v>0</v>
      </c>
      <c r="M17" s="55">
        <f t="shared" si="12"/>
        <v>0</v>
      </c>
      <c r="N17" s="58">
        <f>'SVS UR'!$H$57</f>
        <v>0</v>
      </c>
      <c r="O17" s="4">
        <f t="shared" si="4"/>
        <v>0</v>
      </c>
      <c r="P17" s="58">
        <f t="shared" si="13"/>
        <v>0</v>
      </c>
    </row>
    <row r="18" spans="1:16" x14ac:dyDescent="0.2">
      <c r="A18" s="100">
        <v>17</v>
      </c>
      <c r="B18" s="115" t="s">
        <v>14</v>
      </c>
      <c r="C18" s="112"/>
      <c r="D18" s="114" t="s">
        <v>179</v>
      </c>
      <c r="E18" s="112" t="s">
        <v>180</v>
      </c>
      <c r="F18" s="112" t="s">
        <v>189</v>
      </c>
      <c r="G18" s="113">
        <v>117</v>
      </c>
      <c r="H18" s="56" t="s">
        <v>162</v>
      </c>
      <c r="I18" s="54">
        <f>VLOOKUP(H18,Reinigungstage!$A$6:$C$16,3,FALSE)</f>
        <v>103</v>
      </c>
      <c r="J18" s="59">
        <f t="shared" si="10"/>
        <v>12051</v>
      </c>
      <c r="K18" s="61"/>
      <c r="L18" s="57">
        <f t="shared" si="11"/>
        <v>0</v>
      </c>
      <c r="M18" s="55">
        <f t="shared" si="12"/>
        <v>0</v>
      </c>
      <c r="N18" s="58">
        <f>'SVS UR'!$H$57</f>
        <v>0</v>
      </c>
      <c r="O18" s="4">
        <f t="shared" si="4"/>
        <v>0</v>
      </c>
      <c r="P18" s="58">
        <f t="shared" si="13"/>
        <v>0</v>
      </c>
    </row>
    <row r="19" spans="1:16" x14ac:dyDescent="0.2">
      <c r="A19" s="100">
        <v>18</v>
      </c>
      <c r="B19" s="115" t="s">
        <v>14</v>
      </c>
      <c r="C19" s="112"/>
      <c r="D19" s="112" t="s">
        <v>161</v>
      </c>
      <c r="E19" s="112" t="s">
        <v>7</v>
      </c>
      <c r="F19" s="112" t="s">
        <v>155</v>
      </c>
      <c r="G19" s="113">
        <v>7.32</v>
      </c>
      <c r="H19" s="56" t="s">
        <v>162</v>
      </c>
      <c r="I19" s="54">
        <f>VLOOKUP(H19,Reinigungstage!$A$6:$C$16,3,FALSE)</f>
        <v>103</v>
      </c>
      <c r="J19" s="59">
        <f t="shared" si="10"/>
        <v>753.96</v>
      </c>
      <c r="K19" s="61"/>
      <c r="L19" s="57">
        <f t="shared" si="11"/>
        <v>0</v>
      </c>
      <c r="M19" s="55">
        <f t="shared" si="12"/>
        <v>0</v>
      </c>
      <c r="N19" s="58">
        <f>'SVS UR'!$H$57</f>
        <v>0</v>
      </c>
      <c r="O19" s="4">
        <f t="shared" si="4"/>
        <v>0</v>
      </c>
      <c r="P19" s="58">
        <f t="shared" si="13"/>
        <v>0</v>
      </c>
    </row>
    <row r="20" spans="1:16" x14ac:dyDescent="0.2">
      <c r="A20" s="100">
        <v>19</v>
      </c>
      <c r="B20" s="115" t="s">
        <v>14</v>
      </c>
      <c r="C20" s="112"/>
      <c r="D20" s="112" t="s">
        <v>181</v>
      </c>
      <c r="E20" s="112" t="s">
        <v>7</v>
      </c>
      <c r="F20" s="112" t="s">
        <v>155</v>
      </c>
      <c r="G20" s="113">
        <v>10.06</v>
      </c>
      <c r="H20" s="56" t="s">
        <v>162</v>
      </c>
      <c r="I20" s="54">
        <f>VLOOKUP(H20,Reinigungstage!$A$6:$C$16,3,FALSE)</f>
        <v>103</v>
      </c>
      <c r="J20" s="59">
        <f t="shared" si="10"/>
        <v>1036.18</v>
      </c>
      <c r="K20" s="61"/>
      <c r="L20" s="57">
        <f t="shared" si="11"/>
        <v>0</v>
      </c>
      <c r="M20" s="55">
        <f t="shared" si="12"/>
        <v>0</v>
      </c>
      <c r="N20" s="58">
        <f>'SVS UR'!$H$57</f>
        <v>0</v>
      </c>
      <c r="O20" s="4">
        <f t="shared" si="4"/>
        <v>0</v>
      </c>
      <c r="P20" s="58">
        <f t="shared" si="13"/>
        <v>0</v>
      </c>
    </row>
    <row r="21" spans="1:16" x14ac:dyDescent="0.2">
      <c r="A21" s="100">
        <v>20</v>
      </c>
      <c r="B21" s="115" t="s">
        <v>14</v>
      </c>
      <c r="C21" s="112"/>
      <c r="D21" s="112" t="s">
        <v>161</v>
      </c>
      <c r="E21" s="112" t="s">
        <v>7</v>
      </c>
      <c r="F21" s="112" t="s">
        <v>155</v>
      </c>
      <c r="G21" s="113">
        <v>15.88</v>
      </c>
      <c r="H21" s="56" t="s">
        <v>162</v>
      </c>
      <c r="I21" s="54">
        <f>VLOOKUP(H21,Reinigungstage!$A$6:$C$16,3,FALSE)</f>
        <v>103</v>
      </c>
      <c r="J21" s="59">
        <f t="shared" ref="J21:J23" si="14">G21*I21</f>
        <v>1635.64</v>
      </c>
      <c r="K21" s="61"/>
      <c r="L21" s="57">
        <f t="shared" ref="L21:L23" si="15">IF(J21&gt;0,IF(K21&gt;0,(G21/K21)*(1/24),0),0)</f>
        <v>0</v>
      </c>
      <c r="M21" s="55">
        <f t="shared" ref="M21:M23" si="16">IF(J21&gt;0,IF(K21&gt;0,(J21/K21),0),0)</f>
        <v>0</v>
      </c>
      <c r="N21" s="58">
        <f>'SVS UR'!$H$57</f>
        <v>0</v>
      </c>
      <c r="O21" s="4">
        <f t="shared" si="4"/>
        <v>0</v>
      </c>
      <c r="P21" s="58">
        <f t="shared" ref="P21:P23" si="17">M21*N21</f>
        <v>0</v>
      </c>
    </row>
    <row r="22" spans="1:16" x14ac:dyDescent="0.2">
      <c r="A22" s="100">
        <v>21</v>
      </c>
      <c r="B22" s="115" t="s">
        <v>14</v>
      </c>
      <c r="C22" s="112" t="s">
        <v>184</v>
      </c>
      <c r="D22" s="112" t="s">
        <v>182</v>
      </c>
      <c r="E22" s="112" t="s">
        <v>187</v>
      </c>
      <c r="F22" s="112" t="s">
        <v>155</v>
      </c>
      <c r="G22" s="113">
        <v>12.74</v>
      </c>
      <c r="H22" s="56" t="s">
        <v>162</v>
      </c>
      <c r="I22" s="54">
        <f>VLOOKUP(H22,Reinigungstage!$A$6:$C$16,3,FALSE)</f>
        <v>103</v>
      </c>
      <c r="J22" s="59">
        <f t="shared" si="14"/>
        <v>1312.22</v>
      </c>
      <c r="K22" s="61"/>
      <c r="L22" s="57">
        <f t="shared" si="15"/>
        <v>0</v>
      </c>
      <c r="M22" s="55">
        <f t="shared" si="16"/>
        <v>0</v>
      </c>
      <c r="N22" s="58">
        <f>'SVS UR'!$H$57</f>
        <v>0</v>
      </c>
      <c r="O22" s="4">
        <f t="shared" si="4"/>
        <v>0</v>
      </c>
      <c r="P22" s="58">
        <f t="shared" si="17"/>
        <v>0</v>
      </c>
    </row>
    <row r="23" spans="1:16" x14ac:dyDescent="0.2">
      <c r="A23" s="100">
        <v>22</v>
      </c>
      <c r="B23" s="115" t="s">
        <v>14</v>
      </c>
      <c r="C23" s="112" t="s">
        <v>184</v>
      </c>
      <c r="D23" s="112" t="s">
        <v>183</v>
      </c>
      <c r="E23" s="112" t="s">
        <v>186</v>
      </c>
      <c r="F23" s="112" t="s">
        <v>155</v>
      </c>
      <c r="G23" s="113">
        <v>6.11</v>
      </c>
      <c r="H23" s="56" t="s">
        <v>162</v>
      </c>
      <c r="I23" s="54">
        <f>VLOOKUP(H23,Reinigungstage!$A$6:$C$16,3,FALSE)</f>
        <v>103</v>
      </c>
      <c r="J23" s="59">
        <f t="shared" si="14"/>
        <v>629.33000000000004</v>
      </c>
      <c r="K23" s="61"/>
      <c r="L23" s="57">
        <f t="shared" si="15"/>
        <v>0</v>
      </c>
      <c r="M23" s="55">
        <f t="shared" si="16"/>
        <v>0</v>
      </c>
      <c r="N23" s="58">
        <f>'SVS UR'!$H$57</f>
        <v>0</v>
      </c>
      <c r="O23" s="4">
        <f t="shared" si="4"/>
        <v>0</v>
      </c>
      <c r="P23" s="58">
        <f t="shared" si="17"/>
        <v>0</v>
      </c>
    </row>
    <row r="24" spans="1:16" x14ac:dyDescent="0.2">
      <c r="A24" s="100">
        <v>23</v>
      </c>
      <c r="B24" s="115" t="s">
        <v>14</v>
      </c>
      <c r="C24" s="112" t="s">
        <v>184</v>
      </c>
      <c r="D24" s="112" t="s">
        <v>175</v>
      </c>
      <c r="E24" s="112" t="s">
        <v>6</v>
      </c>
      <c r="F24" s="112" t="s">
        <v>155</v>
      </c>
      <c r="G24" s="113">
        <v>13.05</v>
      </c>
      <c r="H24" s="56" t="s">
        <v>162</v>
      </c>
      <c r="I24" s="54">
        <f>VLOOKUP(H24,Reinigungstage!$A$6:$C$16,3,FALSE)</f>
        <v>103</v>
      </c>
      <c r="J24" s="59">
        <f t="shared" ref="J24:J32" si="18">G24*I24</f>
        <v>1344.15</v>
      </c>
      <c r="K24" s="61"/>
      <c r="L24" s="57">
        <f t="shared" ref="L24:L32" si="19">IF(J24&gt;0,IF(K24&gt;0,(G24/K24)*(1/24),0),0)</f>
        <v>0</v>
      </c>
      <c r="M24" s="55">
        <f t="shared" ref="M24:M32" si="20">IF(J24&gt;0,IF(K24&gt;0,(J24/K24),0),0)</f>
        <v>0</v>
      </c>
      <c r="N24" s="58">
        <f>'SVS UR'!$H$57</f>
        <v>0</v>
      </c>
      <c r="O24" s="4">
        <f t="shared" si="4"/>
        <v>0</v>
      </c>
      <c r="P24" s="58">
        <f t="shared" ref="P24:P25" si="21">M24*N24</f>
        <v>0</v>
      </c>
    </row>
    <row r="25" spans="1:16" x14ac:dyDescent="0.2">
      <c r="A25" s="100">
        <v>24</v>
      </c>
      <c r="B25" s="115" t="s">
        <v>14</v>
      </c>
      <c r="C25" s="112" t="s">
        <v>184</v>
      </c>
      <c r="D25" s="112" t="s">
        <v>176</v>
      </c>
      <c r="E25" s="112" t="s">
        <v>6</v>
      </c>
      <c r="F25" s="112" t="s">
        <v>155</v>
      </c>
      <c r="G25" s="113">
        <v>7.25</v>
      </c>
      <c r="H25" s="56" t="s">
        <v>162</v>
      </c>
      <c r="I25" s="54">
        <f>VLOOKUP(H25,Reinigungstage!$A$6:$C$16,3,FALSE)</f>
        <v>103</v>
      </c>
      <c r="J25" s="59">
        <f t="shared" si="18"/>
        <v>746.75</v>
      </c>
      <c r="K25" s="61"/>
      <c r="L25" s="57">
        <f t="shared" si="19"/>
        <v>0</v>
      </c>
      <c r="M25" s="55">
        <f t="shared" si="20"/>
        <v>0</v>
      </c>
      <c r="N25" s="58">
        <f>'SVS UR'!$H$57</f>
        <v>0</v>
      </c>
      <c r="O25" s="4">
        <f t="shared" si="4"/>
        <v>0</v>
      </c>
      <c r="P25" s="58">
        <f t="shared" si="21"/>
        <v>0</v>
      </c>
    </row>
    <row r="26" spans="1:16" x14ac:dyDescent="0.2">
      <c r="A26" s="100">
        <v>25</v>
      </c>
      <c r="B26" s="115" t="s">
        <v>14</v>
      </c>
      <c r="C26" s="110" t="s">
        <v>188</v>
      </c>
      <c r="D26" s="112" t="s">
        <v>202</v>
      </c>
      <c r="E26" s="112" t="s">
        <v>7</v>
      </c>
      <c r="F26" s="112" t="s">
        <v>203</v>
      </c>
      <c r="G26" s="113">
        <v>6.3</v>
      </c>
      <c r="H26" s="56" t="s">
        <v>162</v>
      </c>
      <c r="I26" s="54">
        <f>VLOOKUP(H26,Reinigungstage!$A$6:$C$16,3,FALSE)</f>
        <v>103</v>
      </c>
      <c r="J26" s="59">
        <f t="shared" ref="J26:J30" si="22">G26*I26</f>
        <v>648.9</v>
      </c>
      <c r="K26" s="61"/>
      <c r="L26" s="57">
        <f t="shared" ref="L26:L30" si="23">IF(J26&gt;0,IF(K26&gt;0,(G26/K26)*(1/24),0),0)</f>
        <v>0</v>
      </c>
      <c r="M26" s="55">
        <f t="shared" ref="M26:M30" si="24">IF(J26&gt;0,IF(K26&gt;0,(J26/K26),0),0)</f>
        <v>0</v>
      </c>
      <c r="N26" s="58">
        <f>'SVS UR'!$H$57</f>
        <v>0</v>
      </c>
      <c r="O26" s="4">
        <f t="shared" ref="O26:O30" si="25">P26/12</f>
        <v>0</v>
      </c>
      <c r="P26" s="58">
        <f t="shared" ref="P26:P33" si="26">M26*N26</f>
        <v>0</v>
      </c>
    </row>
    <row r="27" spans="1:16" x14ac:dyDescent="0.2">
      <c r="A27" s="100">
        <v>26</v>
      </c>
      <c r="B27" s="115" t="s">
        <v>14</v>
      </c>
      <c r="C27" s="110" t="s">
        <v>188</v>
      </c>
      <c r="D27" s="112" t="s">
        <v>183</v>
      </c>
      <c r="E27" s="112" t="s">
        <v>186</v>
      </c>
      <c r="F27" s="112" t="s">
        <v>203</v>
      </c>
      <c r="G27" s="113">
        <v>9.43</v>
      </c>
      <c r="H27" s="56" t="s">
        <v>162</v>
      </c>
      <c r="I27" s="54">
        <f>VLOOKUP(H27,Reinigungstage!$A$6:$C$16,3,FALSE)</f>
        <v>103</v>
      </c>
      <c r="J27" s="59">
        <f t="shared" si="22"/>
        <v>971.29</v>
      </c>
      <c r="K27" s="61"/>
      <c r="L27" s="57">
        <f t="shared" si="23"/>
        <v>0</v>
      </c>
      <c r="M27" s="55">
        <f t="shared" si="24"/>
        <v>0</v>
      </c>
      <c r="N27" s="58">
        <f>'SVS UR'!$H$57</f>
        <v>0</v>
      </c>
      <c r="O27" s="4">
        <f t="shared" si="25"/>
        <v>0</v>
      </c>
      <c r="P27" s="58">
        <f t="shared" si="26"/>
        <v>0</v>
      </c>
    </row>
    <row r="28" spans="1:16" x14ac:dyDescent="0.2">
      <c r="A28" s="100">
        <v>27</v>
      </c>
      <c r="B28" s="115" t="s">
        <v>14</v>
      </c>
      <c r="C28" s="110" t="s">
        <v>188</v>
      </c>
      <c r="D28" s="112" t="s">
        <v>182</v>
      </c>
      <c r="E28" s="112" t="s">
        <v>187</v>
      </c>
      <c r="F28" s="112" t="s">
        <v>203</v>
      </c>
      <c r="G28" s="113">
        <v>23.09</v>
      </c>
      <c r="H28" s="56" t="s">
        <v>162</v>
      </c>
      <c r="I28" s="54">
        <f>VLOOKUP(H28,Reinigungstage!$A$6:$C$16,3,FALSE)</f>
        <v>103</v>
      </c>
      <c r="J28" s="59">
        <f t="shared" si="22"/>
        <v>2378.27</v>
      </c>
      <c r="K28" s="61"/>
      <c r="L28" s="57">
        <f t="shared" si="23"/>
        <v>0</v>
      </c>
      <c r="M28" s="55">
        <f t="shared" si="24"/>
        <v>0</v>
      </c>
      <c r="N28" s="58">
        <f>'SVS UR'!$H$57</f>
        <v>0</v>
      </c>
      <c r="O28" s="4">
        <f t="shared" si="25"/>
        <v>0</v>
      </c>
      <c r="P28" s="58">
        <f t="shared" si="26"/>
        <v>0</v>
      </c>
    </row>
    <row r="29" spans="1:16" x14ac:dyDescent="0.2">
      <c r="A29" s="100">
        <v>28</v>
      </c>
      <c r="B29" s="115" t="s">
        <v>204</v>
      </c>
      <c r="C29" s="110" t="s">
        <v>188</v>
      </c>
      <c r="D29" s="112" t="s">
        <v>202</v>
      </c>
      <c r="E29" s="112" t="s">
        <v>7</v>
      </c>
      <c r="F29" s="112" t="s">
        <v>155</v>
      </c>
      <c r="G29" s="113">
        <v>2.66</v>
      </c>
      <c r="H29" s="56" t="s">
        <v>162</v>
      </c>
      <c r="I29" s="54">
        <f>VLOOKUP(H29,Reinigungstage!$A$6:$C$16,3,FALSE)</f>
        <v>103</v>
      </c>
      <c r="J29" s="59">
        <f t="shared" si="22"/>
        <v>273.98</v>
      </c>
      <c r="K29" s="61"/>
      <c r="L29" s="57">
        <f t="shared" si="23"/>
        <v>0</v>
      </c>
      <c r="M29" s="55">
        <f t="shared" si="24"/>
        <v>0</v>
      </c>
      <c r="N29" s="58">
        <f>'SVS UR'!$H$57</f>
        <v>0</v>
      </c>
      <c r="O29" s="4">
        <f t="shared" si="25"/>
        <v>0</v>
      </c>
      <c r="P29" s="58">
        <f t="shared" si="26"/>
        <v>0</v>
      </c>
    </row>
    <row r="30" spans="1:16" x14ac:dyDescent="0.2">
      <c r="A30" s="100">
        <v>29</v>
      </c>
      <c r="B30" s="115" t="s">
        <v>204</v>
      </c>
      <c r="C30" s="110" t="s">
        <v>188</v>
      </c>
      <c r="D30" s="112" t="s">
        <v>206</v>
      </c>
      <c r="E30" s="112" t="s">
        <v>6</v>
      </c>
      <c r="F30" s="112" t="s">
        <v>155</v>
      </c>
      <c r="G30" s="113">
        <v>3.67</v>
      </c>
      <c r="H30" s="56" t="s">
        <v>162</v>
      </c>
      <c r="I30" s="54">
        <f>VLOOKUP(H30,Reinigungstage!$A$6:$C$16,3,FALSE)</f>
        <v>103</v>
      </c>
      <c r="J30" s="59">
        <f t="shared" si="22"/>
        <v>378.01</v>
      </c>
      <c r="K30" s="61"/>
      <c r="L30" s="57">
        <f t="shared" si="23"/>
        <v>0</v>
      </c>
      <c r="M30" s="55">
        <f t="shared" si="24"/>
        <v>0</v>
      </c>
      <c r="N30" s="58">
        <f>'SVS UR'!$H$57</f>
        <v>0</v>
      </c>
      <c r="O30" s="4">
        <f t="shared" si="25"/>
        <v>0</v>
      </c>
      <c r="P30" s="58">
        <f t="shared" si="26"/>
        <v>0</v>
      </c>
    </row>
    <row r="31" spans="1:16" x14ac:dyDescent="0.2">
      <c r="A31" s="100">
        <v>30</v>
      </c>
      <c r="B31" s="115" t="s">
        <v>204</v>
      </c>
      <c r="C31" s="110" t="s">
        <v>188</v>
      </c>
      <c r="D31" s="110" t="s">
        <v>207</v>
      </c>
      <c r="E31" s="108" t="s">
        <v>6</v>
      </c>
      <c r="F31" s="110" t="s">
        <v>155</v>
      </c>
      <c r="G31" s="111">
        <v>4.04</v>
      </c>
      <c r="H31" s="56" t="s">
        <v>162</v>
      </c>
      <c r="I31" s="54">
        <f>VLOOKUP(H31,Reinigungstage!$A$6:$C$16,3,FALSE)</f>
        <v>103</v>
      </c>
      <c r="J31" s="59">
        <f t="shared" si="18"/>
        <v>416.12</v>
      </c>
      <c r="K31" s="61"/>
      <c r="L31" s="57">
        <f t="shared" si="19"/>
        <v>0</v>
      </c>
      <c r="M31" s="55">
        <f t="shared" si="20"/>
        <v>0</v>
      </c>
      <c r="N31" s="58">
        <f>'SVS UR'!$H$57</f>
        <v>0</v>
      </c>
      <c r="O31" s="4">
        <f t="shared" si="4"/>
        <v>0</v>
      </c>
      <c r="P31" s="58">
        <f t="shared" si="26"/>
        <v>0</v>
      </c>
    </row>
    <row r="32" spans="1:16" x14ac:dyDescent="0.2">
      <c r="A32" s="100">
        <v>31</v>
      </c>
      <c r="B32" s="115" t="s">
        <v>204</v>
      </c>
      <c r="C32" s="110" t="s">
        <v>188</v>
      </c>
      <c r="D32" s="110" t="s">
        <v>208</v>
      </c>
      <c r="E32" s="108" t="s">
        <v>6</v>
      </c>
      <c r="F32" s="110" t="s">
        <v>155</v>
      </c>
      <c r="G32" s="111">
        <v>6.31</v>
      </c>
      <c r="H32" s="56" t="s">
        <v>162</v>
      </c>
      <c r="I32" s="54">
        <f>VLOOKUP(H32,Reinigungstage!$A$6:$C$16,3,FALSE)</f>
        <v>103</v>
      </c>
      <c r="J32" s="59">
        <f t="shared" si="18"/>
        <v>649.92999999999995</v>
      </c>
      <c r="K32" s="61"/>
      <c r="L32" s="57">
        <f t="shared" si="19"/>
        <v>0</v>
      </c>
      <c r="M32" s="55">
        <f t="shared" si="20"/>
        <v>0</v>
      </c>
      <c r="N32" s="58">
        <f>'SVS UR'!$H$57</f>
        <v>0</v>
      </c>
      <c r="O32" s="4">
        <f t="shared" si="4"/>
        <v>0</v>
      </c>
      <c r="P32" s="58">
        <f t="shared" si="26"/>
        <v>0</v>
      </c>
    </row>
    <row r="33" spans="1:16" x14ac:dyDescent="0.2">
      <c r="A33" s="100">
        <v>32</v>
      </c>
      <c r="B33" s="115" t="s">
        <v>204</v>
      </c>
      <c r="C33" s="110" t="s">
        <v>188</v>
      </c>
      <c r="D33" s="110" t="s">
        <v>205</v>
      </c>
      <c r="E33" s="108" t="s">
        <v>6</v>
      </c>
      <c r="F33" s="110" t="s">
        <v>155</v>
      </c>
      <c r="G33" s="111">
        <v>3.99</v>
      </c>
      <c r="H33" s="56" t="s">
        <v>162</v>
      </c>
      <c r="I33" s="54">
        <f>VLOOKUP(H33,Reinigungstage!$A$6:$C$16,3,FALSE)</f>
        <v>103</v>
      </c>
      <c r="J33" s="59">
        <f t="shared" ref="J33" si="27">G33*I33</f>
        <v>410.97</v>
      </c>
      <c r="K33" s="61"/>
      <c r="L33" s="57">
        <f t="shared" ref="L33" si="28">IF(J33&gt;0,IF(K33&gt;0,(G33/K33)*(1/24),0),0)</f>
        <v>0</v>
      </c>
      <c r="M33" s="55">
        <f t="shared" ref="M33" si="29">IF(J33&gt;0,IF(K33&gt;0,(J33/K33),0),0)</f>
        <v>0</v>
      </c>
      <c r="N33" s="58">
        <f>'SVS UR'!$H$57</f>
        <v>0</v>
      </c>
      <c r="O33" s="4">
        <f t="shared" si="4"/>
        <v>0</v>
      </c>
      <c r="P33" s="58">
        <f t="shared" si="26"/>
        <v>0</v>
      </c>
    </row>
    <row r="34" spans="1:16" x14ac:dyDescent="0.2">
      <c r="G34" s="72">
        <f>SUM(G2:G33)</f>
        <v>442.2600000000001</v>
      </c>
      <c r="J34" s="72">
        <f>SUM(J2:J33)</f>
        <v>29838.440000000006</v>
      </c>
      <c r="K34" s="71"/>
      <c r="L34" s="73">
        <f>SUM(L2:L33)</f>
        <v>0</v>
      </c>
      <c r="M34" s="72">
        <f>SUM(M2:M33)</f>
        <v>0</v>
      </c>
      <c r="O34" s="74">
        <f>SUM(O2:O33)</f>
        <v>0</v>
      </c>
      <c r="P34" s="74">
        <f>SUM(P2:P33)</f>
        <v>0</v>
      </c>
    </row>
    <row r="35" spans="1:16" x14ac:dyDescent="0.2">
      <c r="J35" s="38"/>
      <c r="K35" s="71"/>
    </row>
    <row r="36" spans="1:16" x14ac:dyDescent="0.2">
      <c r="J36" s="101"/>
      <c r="K36" s="103"/>
      <c r="L36" s="102"/>
    </row>
    <row r="37" spans="1:16" x14ac:dyDescent="0.2">
      <c r="K37" s="104"/>
    </row>
  </sheetData>
  <sheetProtection algorithmName="SHA-512" hashValue="QmRcG4f9Sq6ZTqi2bg2mEu920GxgEcyr1YS1+mhcmsNqowWWpw4LqHjZ1ozQ8SXlfKk4W3z4zml32XeJCMNBBQ==" saltValue="HQTlf18g59N5ZotKm2XdOw==" spinCount="100000" sheet="1" objects="1" scenarios="1"/>
  <dataValidations count="2">
    <dataValidation type="list" allowBlank="1" showInputMessage="1" showErrorMessage="1" sqref="H2:H4 H11:H12" xr:uid="{00000000-0002-0000-0000-000000000000}">
      <formula1>"1xw,zus. 2xw,3xw,5xw,1xm,1xj,2xj,auf Anf.,entfällt,DL"</formula1>
    </dataValidation>
    <dataValidation type="list" allowBlank="1" showInputMessage="1" showErrorMessage="1" sqref="H5:H10 H13:H33" xr:uid="{00000000-0002-0000-0000-000001000000}">
      <formula1>"1xw,zus. 2xw,3xw,5xw,1xm,1xj,2xj,auf Anf.,entfällt,DL,2xw"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(Kommunalfriedhof Jülich)&amp;R&amp;G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4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145</v>
      </c>
      <c r="J1" s="51" t="s">
        <v>12</v>
      </c>
      <c r="K1" s="51" t="s">
        <v>5</v>
      </c>
      <c r="L1" s="51" t="s">
        <v>3</v>
      </c>
      <c r="M1" s="51" t="s">
        <v>201</v>
      </c>
      <c r="N1" s="51" t="s">
        <v>110</v>
      </c>
      <c r="O1" s="51" t="s">
        <v>20</v>
      </c>
      <c r="P1" s="51" t="s">
        <v>21</v>
      </c>
      <c r="Q1" s="51" t="s">
        <v>199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1</v>
      </c>
      <c r="B2" s="109" t="s">
        <v>14</v>
      </c>
      <c r="C2" s="99"/>
      <c r="D2" s="99" t="str">
        <f>UR!D2</f>
        <v>offener Aufzug</v>
      </c>
      <c r="E2" s="99" t="str">
        <f>UR!E2</f>
        <v>Keine Reinigung</v>
      </c>
      <c r="F2" s="99">
        <f>UR!F2</f>
        <v>0</v>
      </c>
      <c r="G2" s="125">
        <f>UR!G2</f>
        <v>4.26</v>
      </c>
      <c r="H2" s="56" t="s">
        <v>15</v>
      </c>
      <c r="I2" s="54">
        <f>VLOOKUP(H2,Reinigungstage!$A$6:$C$15,3,FALSE)</f>
        <v>0</v>
      </c>
      <c r="J2" s="55">
        <f t="shared" ref="J2:J12" si="0">G2*I2</f>
        <v>0</v>
      </c>
      <c r="K2" s="61"/>
      <c r="L2" s="57">
        <f t="shared" ref="L2:L12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12" si="2">M2*N2</f>
        <v>0</v>
      </c>
    </row>
    <row r="3" spans="1:33" x14ac:dyDescent="0.2">
      <c r="A3" s="100">
        <v>2</v>
      </c>
      <c r="B3" s="109" t="s">
        <v>14</v>
      </c>
      <c r="C3" s="99"/>
      <c r="D3" s="99" t="str">
        <f>UR!D3</f>
        <v>Putzmittel</v>
      </c>
      <c r="E3" s="99" t="str">
        <f>UR!E3</f>
        <v>Keine Reinigung</v>
      </c>
      <c r="F3" s="99" t="str">
        <f>UR!F3</f>
        <v>Fliesen</v>
      </c>
      <c r="G3" s="125">
        <f>UR!G3</f>
        <v>2.5</v>
      </c>
      <c r="H3" s="56" t="s">
        <v>156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12" si="3">IF(J3&gt;0,IF(K3&gt;0,(J3/K3),0),0)</f>
        <v>0</v>
      </c>
      <c r="N3" s="58">
        <f>'SVS ZwR'!$H$57</f>
        <v>0</v>
      </c>
      <c r="O3" s="4">
        <f t="shared" ref="O3:O12" si="4">IF(J3&gt;0,IF(K3&gt;0,(G3/K3)*N3,0),0)</f>
        <v>0</v>
      </c>
      <c r="P3" s="4">
        <f t="shared" ref="P3:P12" si="5">O3/G3</f>
        <v>0</v>
      </c>
      <c r="Q3" s="58">
        <f t="shared" si="2"/>
        <v>0</v>
      </c>
    </row>
    <row r="4" spans="1:33" x14ac:dyDescent="0.2">
      <c r="A4" s="100">
        <v>3</v>
      </c>
      <c r="B4" s="109" t="s">
        <v>14</v>
      </c>
      <c r="C4" s="99"/>
      <c r="D4" s="99" t="str">
        <f>UR!D4</f>
        <v>Technikraum</v>
      </c>
      <c r="E4" s="99" t="str">
        <f>UR!E4</f>
        <v xml:space="preserve">Keine Reinigung </v>
      </c>
      <c r="F4" s="99" t="str">
        <f>UR!F4</f>
        <v>Estrich</v>
      </c>
      <c r="G4" s="125">
        <f>UR!G4</f>
        <v>15.8</v>
      </c>
      <c r="H4" s="56" t="s">
        <v>15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0">
        <v>4</v>
      </c>
      <c r="B5" s="109" t="s">
        <v>14</v>
      </c>
      <c r="C5" s="99"/>
      <c r="D5" s="99" t="str">
        <f>UR!D5</f>
        <v>Kühlzelle 1</v>
      </c>
      <c r="E5" s="99" t="str">
        <f>UR!E5</f>
        <v>Kühlräume</v>
      </c>
      <c r="F5" s="99" t="str">
        <f>UR!F5</f>
        <v>Fliesen</v>
      </c>
      <c r="G5" s="125">
        <f>UR!G5</f>
        <v>5.26</v>
      </c>
      <c r="H5" s="56" t="s">
        <v>15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0">
        <v>5</v>
      </c>
      <c r="B6" s="109" t="s">
        <v>14</v>
      </c>
      <c r="C6" s="99"/>
      <c r="D6" s="99" t="str">
        <f>UR!D6</f>
        <v>Kühlzelle 2</v>
      </c>
      <c r="E6" s="99" t="str">
        <f>UR!E6</f>
        <v>Kühlräume</v>
      </c>
      <c r="F6" s="99" t="str">
        <f>UR!F6</f>
        <v>Fliesen</v>
      </c>
      <c r="G6" s="125">
        <f>UR!G6</f>
        <v>5.04</v>
      </c>
      <c r="H6" s="56" t="s">
        <v>15</v>
      </c>
      <c r="I6" s="54">
        <f>VLOOKUP(H6,Reinigungstage!$A$6:$C$15,3,FALSE)</f>
        <v>0</v>
      </c>
      <c r="J6" s="59">
        <f t="shared" si="0"/>
        <v>0</v>
      </c>
      <c r="K6" s="61"/>
      <c r="L6" s="57">
        <f t="shared" si="1"/>
        <v>0</v>
      </c>
      <c r="M6" s="55">
        <f t="shared" si="3"/>
        <v>0</v>
      </c>
      <c r="N6" s="58">
        <f>'SVS ZwR'!$H$57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0">
        <v>6</v>
      </c>
      <c r="B7" s="109" t="s">
        <v>14</v>
      </c>
      <c r="C7" s="99"/>
      <c r="D7" s="99" t="str">
        <f>UR!D7</f>
        <v>Kühlzelle 3</v>
      </c>
      <c r="E7" s="99" t="str">
        <f>UR!E7</f>
        <v>Kühlräume</v>
      </c>
      <c r="F7" s="99" t="str">
        <f>UR!F7</f>
        <v>Fliesen</v>
      </c>
      <c r="G7" s="125">
        <f>UR!G7</f>
        <v>11.84</v>
      </c>
      <c r="H7" s="56" t="s">
        <v>15</v>
      </c>
      <c r="I7" s="54">
        <f>VLOOKUP(H7,Reinigungstage!$A$6:$C$15,3,FALSE)</f>
        <v>0</v>
      </c>
      <c r="J7" s="59">
        <f t="shared" si="0"/>
        <v>0</v>
      </c>
      <c r="K7" s="61"/>
      <c r="L7" s="57">
        <f t="shared" si="1"/>
        <v>0</v>
      </c>
      <c r="M7" s="55">
        <f t="shared" si="3"/>
        <v>0</v>
      </c>
      <c r="N7" s="58">
        <f>'SVS ZwR'!$H$57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0">
        <v>7</v>
      </c>
      <c r="B8" s="109" t="s">
        <v>193</v>
      </c>
      <c r="C8" s="99"/>
      <c r="D8" s="99" t="str">
        <f>UR!D8</f>
        <v>Kühlzelle 4</v>
      </c>
      <c r="E8" s="99" t="str">
        <f>UR!E8</f>
        <v>Kühlräume</v>
      </c>
      <c r="F8" s="99" t="str">
        <f>UR!F8</f>
        <v>Fliesen</v>
      </c>
      <c r="G8" s="125">
        <f>UR!G8</f>
        <v>5.32</v>
      </c>
      <c r="H8" s="56" t="s">
        <v>15</v>
      </c>
      <c r="I8" s="54">
        <f>VLOOKUP(H8,Reinigungstage!$A$6:$C$15,3,FALSE)</f>
        <v>0</v>
      </c>
      <c r="J8" s="59">
        <f t="shared" si="0"/>
        <v>0</v>
      </c>
      <c r="K8" s="61"/>
      <c r="L8" s="57">
        <f t="shared" si="1"/>
        <v>0</v>
      </c>
      <c r="M8" s="55">
        <f t="shared" si="3"/>
        <v>0</v>
      </c>
      <c r="N8" s="58">
        <f>'SVS ZwR'!$H$57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0">
        <v>8</v>
      </c>
      <c r="B9" s="109" t="s">
        <v>193</v>
      </c>
      <c r="C9" s="99"/>
      <c r="D9" s="99" t="str">
        <f>UR!D9</f>
        <v>Kühlzelle 5</v>
      </c>
      <c r="E9" s="99" t="str">
        <f>UR!E9</f>
        <v>Kühlräume</v>
      </c>
      <c r="F9" s="99" t="str">
        <f>UR!F9</f>
        <v>Fliesen</v>
      </c>
      <c r="G9" s="125">
        <f>UR!G9</f>
        <v>5.27</v>
      </c>
      <c r="H9" s="56" t="s">
        <v>15</v>
      </c>
      <c r="I9" s="54">
        <f>VLOOKUP(H9,Reinigungstage!$A$6:$C$15,3,FALSE)</f>
        <v>0</v>
      </c>
      <c r="J9" s="59">
        <f t="shared" si="0"/>
        <v>0</v>
      </c>
      <c r="K9" s="61"/>
      <c r="L9" s="57">
        <f t="shared" si="1"/>
        <v>0</v>
      </c>
      <c r="M9" s="55">
        <f t="shared" si="3"/>
        <v>0</v>
      </c>
      <c r="N9" s="58">
        <f>'SVS ZwR'!$H$57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0">
        <v>9</v>
      </c>
      <c r="B10" s="109" t="s">
        <v>193</v>
      </c>
      <c r="C10" s="99"/>
      <c r="D10" s="99" t="str">
        <f>UR!D10</f>
        <v>Kühlzelle 6</v>
      </c>
      <c r="E10" s="99" t="str">
        <f>UR!E10</f>
        <v>Kühlräume</v>
      </c>
      <c r="F10" s="99" t="str">
        <f>UR!F10</f>
        <v>Fliesen</v>
      </c>
      <c r="G10" s="125">
        <f>UR!G10</f>
        <v>5.26</v>
      </c>
      <c r="H10" s="56" t="s">
        <v>15</v>
      </c>
      <c r="I10" s="54">
        <f>VLOOKUP(H10,Reinigungstage!$A$6:$C$15,3,FALSE)</f>
        <v>0</v>
      </c>
      <c r="J10" s="59">
        <f t="shared" si="0"/>
        <v>0</v>
      </c>
      <c r="K10" s="61"/>
      <c r="L10" s="57">
        <f t="shared" si="1"/>
        <v>0</v>
      </c>
      <c r="M10" s="55">
        <f t="shared" si="3"/>
        <v>0</v>
      </c>
      <c r="N10" s="58">
        <f>'SVS ZwR'!$H$57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0">
        <v>10</v>
      </c>
      <c r="B11" s="109" t="s">
        <v>14</v>
      </c>
      <c r="C11" s="99"/>
      <c r="D11" s="99" t="str">
        <f>UR!D11</f>
        <v>Lager</v>
      </c>
      <c r="E11" s="99" t="str">
        <f>UR!E11</f>
        <v>Lager</v>
      </c>
      <c r="F11" s="99" t="str">
        <f>UR!F11</f>
        <v>Stein</v>
      </c>
      <c r="G11" s="125">
        <f>UR!G11</f>
        <v>102.21</v>
      </c>
      <c r="H11" s="56" t="s">
        <v>15</v>
      </c>
      <c r="I11" s="54">
        <f>VLOOKUP(H11,Reinigungstage!$A$6:$C$15,3,FALSE)</f>
        <v>0</v>
      </c>
      <c r="J11" s="59">
        <f t="shared" si="0"/>
        <v>0</v>
      </c>
      <c r="K11" s="61"/>
      <c r="L11" s="57">
        <f t="shared" si="1"/>
        <v>0</v>
      </c>
      <c r="M11" s="55">
        <f t="shared" si="3"/>
        <v>0</v>
      </c>
      <c r="N11" s="58">
        <f>'SVS ZwR'!$H$57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0">
        <v>11</v>
      </c>
      <c r="B12" s="109" t="s">
        <v>14</v>
      </c>
      <c r="C12" s="99"/>
      <c r="D12" s="99" t="str">
        <f>UR!D12</f>
        <v>Abstellraum</v>
      </c>
      <c r="E12" s="99" t="str">
        <f>UR!E12</f>
        <v>Lager</v>
      </c>
      <c r="F12" s="99" t="str">
        <f>UR!F12</f>
        <v>Stein</v>
      </c>
      <c r="G12" s="125">
        <f>UR!G12</f>
        <v>6.3</v>
      </c>
      <c r="H12" s="56" t="s">
        <v>15</v>
      </c>
      <c r="I12" s="54">
        <f>VLOOKUP(H12,Reinigungstage!$A$6:$C$15,3,FALSE)</f>
        <v>0</v>
      </c>
      <c r="J12" s="59">
        <f t="shared" si="0"/>
        <v>0</v>
      </c>
      <c r="K12" s="61"/>
      <c r="L12" s="57">
        <f t="shared" si="1"/>
        <v>0</v>
      </c>
      <c r="M12" s="55">
        <f t="shared" si="3"/>
        <v>0</v>
      </c>
      <c r="N12" s="58">
        <f>'SVS ZwR'!$H$57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0">
        <v>12</v>
      </c>
      <c r="B13" s="109" t="s">
        <v>14</v>
      </c>
      <c r="C13" s="99"/>
      <c r="D13" s="99" t="str">
        <f>UR!D13</f>
        <v>Krypta</v>
      </c>
      <c r="E13" s="99" t="str">
        <f>UR!E13</f>
        <v>Nebenräume</v>
      </c>
      <c r="F13" s="99" t="str">
        <f>UR!F13</f>
        <v>Fliesen</v>
      </c>
      <c r="G13" s="125">
        <f>UR!G13</f>
        <v>8.58</v>
      </c>
      <c r="H13" s="56" t="s">
        <v>15</v>
      </c>
      <c r="I13" s="54">
        <f>VLOOKUP(H13,Reinigungstage!$A$6:$C$15,3,FALSE)</f>
        <v>0</v>
      </c>
      <c r="J13" s="59">
        <f t="shared" ref="J13:J19" si="6">G13*I13</f>
        <v>0</v>
      </c>
      <c r="K13" s="61"/>
      <c r="L13" s="57">
        <f t="shared" ref="L13:L19" si="7">IF(J13&gt;0,IF(K13&gt;0,(G13/K13)*(1/24),0),0)</f>
        <v>0</v>
      </c>
      <c r="M13" s="55">
        <f t="shared" ref="M13:M19" si="8">IF(J13&gt;0,IF(K13&gt;0,(J13/K13),0),0)</f>
        <v>0</v>
      </c>
      <c r="N13" s="58">
        <f>'SVS ZwR'!$H$57</f>
        <v>0</v>
      </c>
      <c r="O13" s="4">
        <f t="shared" ref="O13:O19" si="9">IF(J13&gt;0,IF(K13&gt;0,(G13/K13)*N13,0),0)</f>
        <v>0</v>
      </c>
      <c r="P13" s="4">
        <f t="shared" ref="P13:P19" si="10">O13/G13</f>
        <v>0</v>
      </c>
      <c r="Q13" s="58">
        <f t="shared" ref="Q13:Q19" si="11">M13*N13</f>
        <v>0</v>
      </c>
    </row>
    <row r="14" spans="1:33" x14ac:dyDescent="0.2">
      <c r="A14" s="100">
        <v>13</v>
      </c>
      <c r="B14" s="109" t="s">
        <v>14</v>
      </c>
      <c r="C14" s="99"/>
      <c r="D14" s="99" t="str">
        <f>UR!D14</f>
        <v>WC Herren</v>
      </c>
      <c r="E14" s="99" t="str">
        <f>UR!E14</f>
        <v>Sanitärräume</v>
      </c>
      <c r="F14" s="99" t="str">
        <f>UR!F14</f>
        <v>Fliesen</v>
      </c>
      <c r="G14" s="125">
        <f>UR!G14</f>
        <v>5.29</v>
      </c>
      <c r="H14" s="56" t="s">
        <v>15</v>
      </c>
      <c r="I14" s="54">
        <f>VLOOKUP(H14,Reinigungstage!$A$6:$C$15,3,FALSE)</f>
        <v>0</v>
      </c>
      <c r="J14" s="59">
        <f t="shared" si="6"/>
        <v>0</v>
      </c>
      <c r="K14" s="61"/>
      <c r="L14" s="57">
        <f t="shared" si="7"/>
        <v>0</v>
      </c>
      <c r="M14" s="55">
        <f t="shared" si="8"/>
        <v>0</v>
      </c>
      <c r="N14" s="58">
        <f>'SVS ZwR'!$H$57</f>
        <v>0</v>
      </c>
      <c r="O14" s="4">
        <f t="shared" si="9"/>
        <v>0</v>
      </c>
      <c r="P14" s="4">
        <f t="shared" si="10"/>
        <v>0</v>
      </c>
      <c r="Q14" s="58">
        <f t="shared" si="11"/>
        <v>0</v>
      </c>
    </row>
    <row r="15" spans="1:33" x14ac:dyDescent="0.2">
      <c r="A15" s="100">
        <v>14</v>
      </c>
      <c r="B15" s="109" t="s">
        <v>14</v>
      </c>
      <c r="C15" s="99"/>
      <c r="D15" s="99" t="str">
        <f>UR!D15</f>
        <v>WC Damen</v>
      </c>
      <c r="E15" s="99" t="str">
        <f>UR!E15</f>
        <v>Sanitärräume</v>
      </c>
      <c r="F15" s="99" t="str">
        <f>UR!F15</f>
        <v>Fliesen</v>
      </c>
      <c r="G15" s="125">
        <f>UR!G15</f>
        <v>3.02</v>
      </c>
      <c r="H15" s="56" t="s">
        <v>15</v>
      </c>
      <c r="I15" s="54">
        <f>VLOOKUP(H15,Reinigungstage!$A$6:$C$15,3,FALSE)</f>
        <v>0</v>
      </c>
      <c r="J15" s="59">
        <f t="shared" si="6"/>
        <v>0</v>
      </c>
      <c r="K15" s="61"/>
      <c r="L15" s="57">
        <f t="shared" si="7"/>
        <v>0</v>
      </c>
      <c r="M15" s="55">
        <f t="shared" si="8"/>
        <v>0</v>
      </c>
      <c r="N15" s="58">
        <f>'SVS ZwR'!$H$57</f>
        <v>0</v>
      </c>
      <c r="O15" s="4">
        <f t="shared" si="9"/>
        <v>0</v>
      </c>
      <c r="P15" s="4">
        <f t="shared" si="10"/>
        <v>0</v>
      </c>
      <c r="Q15" s="58">
        <f t="shared" si="11"/>
        <v>0</v>
      </c>
    </row>
    <row r="16" spans="1:33" x14ac:dyDescent="0.2">
      <c r="A16" s="100">
        <v>15</v>
      </c>
      <c r="B16" s="109" t="s">
        <v>193</v>
      </c>
      <c r="C16" s="99"/>
      <c r="D16" s="99" t="str">
        <f>UR!D16</f>
        <v>Vorraum Dusche</v>
      </c>
      <c r="E16" s="99" t="str">
        <f>UR!E16</f>
        <v>Sanitärräume</v>
      </c>
      <c r="F16" s="99" t="str">
        <f>UR!F16</f>
        <v>Fliesen</v>
      </c>
      <c r="G16" s="125">
        <f>UR!G16</f>
        <v>2.84</v>
      </c>
      <c r="H16" s="56" t="s">
        <v>15</v>
      </c>
      <c r="I16" s="54">
        <f>VLOOKUP(H16,Reinigungstage!$A$6:$C$15,3,FALSE)</f>
        <v>0</v>
      </c>
      <c r="J16" s="59">
        <f t="shared" si="6"/>
        <v>0</v>
      </c>
      <c r="K16" s="61"/>
      <c r="L16" s="57">
        <f t="shared" si="7"/>
        <v>0</v>
      </c>
      <c r="M16" s="55">
        <f t="shared" si="8"/>
        <v>0</v>
      </c>
      <c r="N16" s="58">
        <f>'SVS ZwR'!$H$57</f>
        <v>0</v>
      </c>
      <c r="O16" s="4">
        <f t="shared" si="9"/>
        <v>0</v>
      </c>
      <c r="P16" s="4">
        <f t="shared" si="10"/>
        <v>0</v>
      </c>
      <c r="Q16" s="58">
        <f t="shared" si="11"/>
        <v>0</v>
      </c>
    </row>
    <row r="17" spans="1:17" x14ac:dyDescent="0.2">
      <c r="A17" s="100">
        <v>16</v>
      </c>
      <c r="B17" s="109" t="s">
        <v>193</v>
      </c>
      <c r="C17" s="99"/>
      <c r="D17" s="99" t="str">
        <f>UR!D17</f>
        <v>Dusche</v>
      </c>
      <c r="E17" s="99" t="str">
        <f>UR!E17</f>
        <v>Sanitärräume</v>
      </c>
      <c r="F17" s="99" t="str">
        <f>UR!F17</f>
        <v>Fliesen</v>
      </c>
      <c r="G17" s="125">
        <f>UR!G17</f>
        <v>4.57</v>
      </c>
      <c r="H17" s="56" t="s">
        <v>15</v>
      </c>
      <c r="I17" s="54">
        <f>VLOOKUP(H17,Reinigungstage!$A$6:$C$15,3,FALSE)</f>
        <v>0</v>
      </c>
      <c r="J17" s="59">
        <f t="shared" si="6"/>
        <v>0</v>
      </c>
      <c r="K17" s="61"/>
      <c r="L17" s="57">
        <f t="shared" si="7"/>
        <v>0</v>
      </c>
      <c r="M17" s="55">
        <f t="shared" si="8"/>
        <v>0</v>
      </c>
      <c r="N17" s="58">
        <f>'SVS ZwR'!$H$57</f>
        <v>0</v>
      </c>
      <c r="O17" s="4">
        <f t="shared" si="9"/>
        <v>0</v>
      </c>
      <c r="P17" s="4">
        <f t="shared" si="10"/>
        <v>0</v>
      </c>
      <c r="Q17" s="58">
        <f t="shared" si="11"/>
        <v>0</v>
      </c>
    </row>
    <row r="18" spans="1:17" x14ac:dyDescent="0.2">
      <c r="A18" s="100">
        <v>17</v>
      </c>
      <c r="B18" s="109" t="s">
        <v>14</v>
      </c>
      <c r="C18" s="99"/>
      <c r="D18" s="99" t="str">
        <f>UR!D18</f>
        <v>Einsegnungshalle</v>
      </c>
      <c r="E18" s="99" t="str">
        <f>UR!E18</f>
        <v>Trauerräume</v>
      </c>
      <c r="F18" s="99" t="str">
        <f>UR!F18</f>
        <v>Steinfliesen</v>
      </c>
      <c r="G18" s="125">
        <f>UR!G18</f>
        <v>117</v>
      </c>
      <c r="H18" s="56" t="s">
        <v>15</v>
      </c>
      <c r="I18" s="54">
        <f>VLOOKUP(H18,Reinigungstage!$A$6:$C$15,3,FALSE)</f>
        <v>0</v>
      </c>
      <c r="J18" s="59">
        <f t="shared" si="6"/>
        <v>0</v>
      </c>
      <c r="K18" s="61"/>
      <c r="L18" s="57">
        <f t="shared" si="7"/>
        <v>0</v>
      </c>
      <c r="M18" s="55">
        <f t="shared" si="8"/>
        <v>0</v>
      </c>
      <c r="N18" s="58">
        <f>'SVS ZwR'!$H$57</f>
        <v>0</v>
      </c>
      <c r="O18" s="4">
        <f t="shared" si="9"/>
        <v>0</v>
      </c>
      <c r="P18" s="4">
        <f t="shared" si="10"/>
        <v>0</v>
      </c>
      <c r="Q18" s="58">
        <f t="shared" si="11"/>
        <v>0</v>
      </c>
    </row>
    <row r="19" spans="1:17" x14ac:dyDescent="0.2">
      <c r="A19" s="100">
        <v>18</v>
      </c>
      <c r="B19" s="109" t="s">
        <v>14</v>
      </c>
      <c r="C19" s="99"/>
      <c r="D19" s="99" t="str">
        <f>UR!D19</f>
        <v>Flur</v>
      </c>
      <c r="E19" s="99" t="str">
        <f>UR!E19</f>
        <v>Verkehrsflächen</v>
      </c>
      <c r="F19" s="99" t="str">
        <f>UR!F19</f>
        <v>Fliesen</v>
      </c>
      <c r="G19" s="125">
        <f>UR!G19</f>
        <v>7.32</v>
      </c>
      <c r="H19" s="56" t="s">
        <v>15</v>
      </c>
      <c r="I19" s="54">
        <f>VLOOKUP(H19,Reinigungstage!$A$6:$C$15,3,FALSE)</f>
        <v>0</v>
      </c>
      <c r="J19" s="59">
        <f t="shared" si="6"/>
        <v>0</v>
      </c>
      <c r="K19" s="61"/>
      <c r="L19" s="57">
        <f t="shared" si="7"/>
        <v>0</v>
      </c>
      <c r="M19" s="55">
        <f t="shared" si="8"/>
        <v>0</v>
      </c>
      <c r="N19" s="58">
        <f>'SVS ZwR'!$H$57</f>
        <v>0</v>
      </c>
      <c r="O19" s="4">
        <f t="shared" si="9"/>
        <v>0</v>
      </c>
      <c r="P19" s="4">
        <f t="shared" si="10"/>
        <v>0</v>
      </c>
      <c r="Q19" s="58">
        <f t="shared" si="11"/>
        <v>0</v>
      </c>
    </row>
    <row r="20" spans="1:17" x14ac:dyDescent="0.2">
      <c r="A20" s="100">
        <v>19</v>
      </c>
      <c r="B20" s="109" t="s">
        <v>14</v>
      </c>
      <c r="C20" s="99"/>
      <c r="D20" s="99" t="str">
        <f>UR!D20</f>
        <v>Flur vor Kühlzellen</v>
      </c>
      <c r="E20" s="99" t="str">
        <f>UR!E20</f>
        <v>Verkehrsflächen</v>
      </c>
      <c r="F20" s="99" t="str">
        <f>UR!F20</f>
        <v>Fliesen</v>
      </c>
      <c r="G20" s="125">
        <f>UR!G20</f>
        <v>10.06</v>
      </c>
      <c r="H20" s="56" t="s">
        <v>15</v>
      </c>
      <c r="I20" s="54">
        <f>VLOOKUP(H20,Reinigungstage!$A$6:$C$15,3,FALSE)</f>
        <v>0</v>
      </c>
      <c r="J20" s="59">
        <f t="shared" ref="J20:J23" si="12">G20*I20</f>
        <v>0</v>
      </c>
      <c r="K20" s="61"/>
      <c r="L20" s="57">
        <f t="shared" ref="L20:L23" si="13">IF(J20&gt;0,IF(K20&gt;0,(G20/K20)*(1/24),0),0)</f>
        <v>0</v>
      </c>
      <c r="M20" s="55">
        <f t="shared" ref="M20:M23" si="14">IF(J20&gt;0,IF(K20&gt;0,(J20/K20),0),0)</f>
        <v>0</v>
      </c>
      <c r="N20" s="58">
        <f>'SVS ZwR'!$H$57</f>
        <v>0</v>
      </c>
      <c r="O20" s="4">
        <f t="shared" ref="O20:O23" si="15">IF(J20&gt;0,IF(K20&gt;0,(G20/K20)*N20,0),0)</f>
        <v>0</v>
      </c>
      <c r="P20" s="4">
        <f t="shared" ref="P20:P23" si="16">O20/G20</f>
        <v>0</v>
      </c>
      <c r="Q20" s="58">
        <f t="shared" ref="Q20:Q23" si="17">M20*N20</f>
        <v>0</v>
      </c>
    </row>
    <row r="21" spans="1:17" x14ac:dyDescent="0.2">
      <c r="A21" s="100">
        <v>20</v>
      </c>
      <c r="B21" s="109" t="s">
        <v>14</v>
      </c>
      <c r="C21" s="99"/>
      <c r="D21" s="99" t="str">
        <f>UR!D21</f>
        <v>Flur</v>
      </c>
      <c r="E21" s="99" t="str">
        <f>UR!E21</f>
        <v>Verkehrsflächen</v>
      </c>
      <c r="F21" s="99" t="str">
        <f>UR!F21</f>
        <v>Fliesen</v>
      </c>
      <c r="G21" s="125">
        <f>UR!G21</f>
        <v>15.88</v>
      </c>
      <c r="H21" s="56" t="s">
        <v>15</v>
      </c>
      <c r="I21" s="54">
        <f>VLOOKUP(H21,Reinigungstage!$A$6:$C$15,3,FALSE)</f>
        <v>0</v>
      </c>
      <c r="J21" s="59">
        <f t="shared" si="12"/>
        <v>0</v>
      </c>
      <c r="K21" s="61"/>
      <c r="L21" s="57">
        <f t="shared" si="13"/>
        <v>0</v>
      </c>
      <c r="M21" s="55">
        <f t="shared" si="14"/>
        <v>0</v>
      </c>
      <c r="N21" s="58">
        <f>'SVS ZwR'!$H$57</f>
        <v>0</v>
      </c>
      <c r="O21" s="4">
        <f t="shared" si="15"/>
        <v>0</v>
      </c>
      <c r="P21" s="4">
        <f t="shared" si="16"/>
        <v>0</v>
      </c>
      <c r="Q21" s="58">
        <f t="shared" si="17"/>
        <v>0</v>
      </c>
    </row>
    <row r="22" spans="1:17" x14ac:dyDescent="0.2">
      <c r="A22" s="100">
        <v>21</v>
      </c>
      <c r="B22" s="109" t="s">
        <v>14</v>
      </c>
      <c r="C22" s="99" t="str">
        <f>UR!C22</f>
        <v>NG</v>
      </c>
      <c r="D22" s="99" t="str">
        <f>UR!D22</f>
        <v>Aufenthaltsraum</v>
      </c>
      <c r="E22" s="99" t="str">
        <f>UR!E22</f>
        <v>Aufenthaltsräume</v>
      </c>
      <c r="F22" s="99" t="str">
        <f>UR!F22</f>
        <v>Fliesen</v>
      </c>
      <c r="G22" s="125">
        <f>UR!G22</f>
        <v>12.74</v>
      </c>
      <c r="H22" s="56" t="s">
        <v>15</v>
      </c>
      <c r="I22" s="54">
        <f>VLOOKUP(H22,Reinigungstage!$A$6:$C$15,3,FALSE)</f>
        <v>0</v>
      </c>
      <c r="J22" s="59">
        <f t="shared" si="12"/>
        <v>0</v>
      </c>
      <c r="K22" s="61"/>
      <c r="L22" s="57">
        <f t="shared" si="13"/>
        <v>0</v>
      </c>
      <c r="M22" s="55">
        <f t="shared" si="14"/>
        <v>0</v>
      </c>
      <c r="N22" s="58">
        <f>'SVS ZwR'!$H$57</f>
        <v>0</v>
      </c>
      <c r="O22" s="4">
        <f t="shared" si="15"/>
        <v>0</v>
      </c>
      <c r="P22" s="4">
        <f t="shared" si="16"/>
        <v>0</v>
      </c>
      <c r="Q22" s="58">
        <f t="shared" si="17"/>
        <v>0</v>
      </c>
    </row>
    <row r="23" spans="1:17" x14ac:dyDescent="0.2">
      <c r="A23" s="100">
        <v>22</v>
      </c>
      <c r="B23" s="109" t="s">
        <v>14</v>
      </c>
      <c r="C23" s="99" t="str">
        <f>UR!C23</f>
        <v>NG</v>
      </c>
      <c r="D23" s="99" t="str">
        <f>UR!D23</f>
        <v>Büro</v>
      </c>
      <c r="E23" s="99" t="str">
        <f>UR!E23</f>
        <v>Büroräume</v>
      </c>
      <c r="F23" s="99" t="str">
        <f>UR!F23</f>
        <v>Fliesen</v>
      </c>
      <c r="G23" s="125">
        <f>UR!G23</f>
        <v>6.11</v>
      </c>
      <c r="H23" s="56" t="s">
        <v>15</v>
      </c>
      <c r="I23" s="54">
        <f>VLOOKUP(H23,Reinigungstage!$A$6:$C$15,3,FALSE)</f>
        <v>0</v>
      </c>
      <c r="J23" s="59">
        <f t="shared" si="12"/>
        <v>0</v>
      </c>
      <c r="K23" s="61"/>
      <c r="L23" s="57">
        <f t="shared" si="13"/>
        <v>0</v>
      </c>
      <c r="M23" s="55">
        <f t="shared" si="14"/>
        <v>0</v>
      </c>
      <c r="N23" s="58">
        <f>'SVS ZwR'!$H$57</f>
        <v>0</v>
      </c>
      <c r="O23" s="4">
        <f t="shared" si="15"/>
        <v>0</v>
      </c>
      <c r="P23" s="4">
        <f t="shared" si="16"/>
        <v>0</v>
      </c>
      <c r="Q23" s="58">
        <f t="shared" si="17"/>
        <v>0</v>
      </c>
    </row>
    <row r="24" spans="1:17" x14ac:dyDescent="0.2">
      <c r="A24" s="100">
        <v>23</v>
      </c>
      <c r="B24" s="109" t="s">
        <v>14</v>
      </c>
      <c r="C24" s="99" t="str">
        <f>UR!C24</f>
        <v>NG</v>
      </c>
      <c r="D24" s="99" t="str">
        <f>UR!D24</f>
        <v>WC Herren</v>
      </c>
      <c r="E24" s="99" t="str">
        <f>UR!E24</f>
        <v>Sanitärräume</v>
      </c>
      <c r="F24" s="99" t="str">
        <f>UR!F24</f>
        <v>Fliesen</v>
      </c>
      <c r="G24" s="125">
        <f>UR!G24</f>
        <v>13.05</v>
      </c>
      <c r="H24" s="56" t="s">
        <v>15</v>
      </c>
      <c r="I24" s="54">
        <f>VLOOKUP(H24,Reinigungstage!$A$6:$C$15,3,FALSE)</f>
        <v>0</v>
      </c>
      <c r="J24" s="59">
        <f t="shared" ref="J24" si="18">G24*I24</f>
        <v>0</v>
      </c>
      <c r="K24" s="61"/>
      <c r="L24" s="57">
        <f t="shared" ref="L24" si="19">IF(J24&gt;0,IF(K24&gt;0,(G24/K24)*(1/24),0),0)</f>
        <v>0</v>
      </c>
      <c r="M24" s="55">
        <f t="shared" ref="M24" si="20">IF(J24&gt;0,IF(K24&gt;0,(J24/K24),0),0)</f>
        <v>0</v>
      </c>
      <c r="N24" s="58">
        <f>'SVS ZwR'!$H$57</f>
        <v>0</v>
      </c>
      <c r="O24" s="4">
        <f t="shared" ref="O24" si="21">IF(J24&gt;0,IF(K24&gt;0,(G24/K24)*N24,0),0)</f>
        <v>0</v>
      </c>
      <c r="P24" s="4">
        <f t="shared" ref="P24" si="22">O24/G24</f>
        <v>0</v>
      </c>
      <c r="Q24" s="58">
        <f t="shared" ref="Q24" si="23">M24*N24</f>
        <v>0</v>
      </c>
    </row>
    <row r="25" spans="1:17" x14ac:dyDescent="0.2">
      <c r="A25" s="100">
        <v>24</v>
      </c>
      <c r="B25" s="109" t="s">
        <v>14</v>
      </c>
      <c r="C25" s="99" t="str">
        <f>UR!C25</f>
        <v>NG</v>
      </c>
      <c r="D25" s="99" t="str">
        <f>UR!D25</f>
        <v>WC Damen</v>
      </c>
      <c r="E25" s="99" t="str">
        <f>UR!E25</f>
        <v>Sanitärräume</v>
      </c>
      <c r="F25" s="99" t="str">
        <f>UR!F25</f>
        <v>Fliesen</v>
      </c>
      <c r="G25" s="125">
        <f>UR!G25</f>
        <v>7.25</v>
      </c>
      <c r="H25" s="56" t="s">
        <v>15</v>
      </c>
      <c r="I25" s="54">
        <f>VLOOKUP(H25,Reinigungstage!$A$6:$C$15,3,FALSE)</f>
        <v>0</v>
      </c>
      <c r="J25" s="59">
        <f t="shared" ref="J25" si="24">G25*I25</f>
        <v>0</v>
      </c>
      <c r="K25" s="61"/>
      <c r="L25" s="57">
        <f t="shared" ref="L25" si="25">IF(J25&gt;0,IF(K25&gt;0,(G25/K25)*(1/24),0),0)</f>
        <v>0</v>
      </c>
      <c r="M25" s="55">
        <f t="shared" ref="M25" si="26">IF(J25&gt;0,IF(K25&gt;0,(J25/K25),0),0)</f>
        <v>0</v>
      </c>
      <c r="N25" s="58">
        <f>'SVS ZwR'!$H$57</f>
        <v>0</v>
      </c>
      <c r="O25" s="4">
        <f t="shared" ref="O25" si="27">IF(J25&gt;0,IF(K25&gt;0,(G25/K25)*N25,0),0)</f>
        <v>0</v>
      </c>
      <c r="P25" s="4">
        <f t="shared" ref="P25" si="28">O25/G25</f>
        <v>0</v>
      </c>
      <c r="Q25" s="58">
        <f t="shared" ref="Q25" si="29">M25*N25</f>
        <v>0</v>
      </c>
    </row>
    <row r="26" spans="1:17" x14ac:dyDescent="0.2">
      <c r="A26" s="100">
        <v>25</v>
      </c>
      <c r="B26" s="109" t="s">
        <v>14</v>
      </c>
      <c r="C26" s="99" t="str">
        <f>UR!C26</f>
        <v>NH</v>
      </c>
      <c r="D26" s="99" t="str">
        <f>UR!D26</f>
        <v>Eingang</v>
      </c>
      <c r="E26" s="99" t="str">
        <f>UR!E26</f>
        <v>Verkehrsflächen</v>
      </c>
      <c r="F26" s="99" t="str">
        <f>UR!F26</f>
        <v>Naturstein</v>
      </c>
      <c r="G26" s="125">
        <f>UR!G26</f>
        <v>6.3</v>
      </c>
      <c r="H26" s="56" t="s">
        <v>15</v>
      </c>
      <c r="I26" s="54">
        <f>VLOOKUP(H26,Reinigungstage!$A$6:$C$15,3,FALSE)</f>
        <v>0</v>
      </c>
      <c r="J26" s="59">
        <f t="shared" ref="J26:J33" si="30">G26*I26</f>
        <v>0</v>
      </c>
      <c r="K26" s="61"/>
      <c r="L26" s="57">
        <f t="shared" ref="L26:L33" si="31">IF(J26&gt;0,IF(K26&gt;0,(G26/K26)*(1/24),0),0)</f>
        <v>0</v>
      </c>
      <c r="M26" s="55">
        <f t="shared" ref="M26:M33" si="32">IF(J26&gt;0,IF(K26&gt;0,(J26/K26),0),0)</f>
        <v>0</v>
      </c>
      <c r="N26" s="58">
        <f>'SVS ZwR'!$H$57</f>
        <v>0</v>
      </c>
      <c r="O26" s="4">
        <f t="shared" ref="O26:O33" si="33">IF(J26&gt;0,IF(K26&gt;0,(G26/K26)*N26,0),0)</f>
        <v>0</v>
      </c>
      <c r="P26" s="4">
        <f t="shared" ref="P26:P33" si="34">O26/G26</f>
        <v>0</v>
      </c>
      <c r="Q26" s="58">
        <f t="shared" ref="Q26:Q33" si="35">M26*N26</f>
        <v>0</v>
      </c>
    </row>
    <row r="27" spans="1:17" x14ac:dyDescent="0.2">
      <c r="A27" s="100">
        <v>26</v>
      </c>
      <c r="B27" s="109" t="s">
        <v>14</v>
      </c>
      <c r="C27" s="99" t="str">
        <f>UR!C27</f>
        <v>NH</v>
      </c>
      <c r="D27" s="99" t="str">
        <f>UR!D27</f>
        <v>Büro</v>
      </c>
      <c r="E27" s="99" t="str">
        <f>UR!E27</f>
        <v>Büroräume</v>
      </c>
      <c r="F27" s="99" t="str">
        <f>UR!F27</f>
        <v>Naturstein</v>
      </c>
      <c r="G27" s="125">
        <f>UR!G27</f>
        <v>9.43</v>
      </c>
      <c r="H27" s="56" t="s">
        <v>15</v>
      </c>
      <c r="I27" s="54">
        <f>VLOOKUP(H27,Reinigungstage!$A$6:$C$15,3,FALSE)</f>
        <v>0</v>
      </c>
      <c r="J27" s="59">
        <f t="shared" si="30"/>
        <v>0</v>
      </c>
      <c r="K27" s="61"/>
      <c r="L27" s="57">
        <f t="shared" si="31"/>
        <v>0</v>
      </c>
      <c r="M27" s="55">
        <f t="shared" si="32"/>
        <v>0</v>
      </c>
      <c r="N27" s="58">
        <f>'SVS ZwR'!$H$57</f>
        <v>0</v>
      </c>
      <c r="O27" s="4">
        <f t="shared" si="33"/>
        <v>0</v>
      </c>
      <c r="P27" s="4">
        <f t="shared" si="34"/>
        <v>0</v>
      </c>
      <c r="Q27" s="58">
        <f t="shared" si="35"/>
        <v>0</v>
      </c>
    </row>
    <row r="28" spans="1:17" x14ac:dyDescent="0.2">
      <c r="A28" s="100">
        <v>27</v>
      </c>
      <c r="B28" s="109" t="s">
        <v>14</v>
      </c>
      <c r="C28" s="99" t="str">
        <f>UR!C28</f>
        <v>NH</v>
      </c>
      <c r="D28" s="99" t="str">
        <f>UR!D28</f>
        <v>Aufenthaltsraum</v>
      </c>
      <c r="E28" s="99" t="str">
        <f>UR!E28</f>
        <v>Aufenthaltsräume</v>
      </c>
      <c r="F28" s="99" t="str">
        <f>UR!F28</f>
        <v>Naturstein</v>
      </c>
      <c r="G28" s="125">
        <f>UR!G28</f>
        <v>23.09</v>
      </c>
      <c r="H28" s="56" t="s">
        <v>15</v>
      </c>
      <c r="I28" s="54">
        <f>VLOOKUP(H28,Reinigungstage!$A$6:$C$15,3,FALSE)</f>
        <v>0</v>
      </c>
      <c r="J28" s="59">
        <f t="shared" si="30"/>
        <v>0</v>
      </c>
      <c r="K28" s="61"/>
      <c r="L28" s="57">
        <f t="shared" si="31"/>
        <v>0</v>
      </c>
      <c r="M28" s="55">
        <f t="shared" si="32"/>
        <v>0</v>
      </c>
      <c r="N28" s="58">
        <f>'SVS ZwR'!$H$57</f>
        <v>0</v>
      </c>
      <c r="O28" s="4">
        <f t="shared" si="33"/>
        <v>0</v>
      </c>
      <c r="P28" s="4">
        <f t="shared" si="34"/>
        <v>0</v>
      </c>
      <c r="Q28" s="58">
        <f t="shared" si="35"/>
        <v>0</v>
      </c>
    </row>
    <row r="29" spans="1:17" x14ac:dyDescent="0.2">
      <c r="A29" s="100">
        <v>28</v>
      </c>
      <c r="B29" s="109" t="s">
        <v>204</v>
      </c>
      <c r="C29" s="99" t="str">
        <f>UR!C29</f>
        <v>NH</v>
      </c>
      <c r="D29" s="99" t="str">
        <f>UR!D29</f>
        <v>Eingang</v>
      </c>
      <c r="E29" s="99" t="str">
        <f>UR!E29</f>
        <v>Verkehrsflächen</v>
      </c>
      <c r="F29" s="99" t="str">
        <f>UR!F29</f>
        <v>Fliesen</v>
      </c>
      <c r="G29" s="125">
        <f>UR!G29</f>
        <v>2.66</v>
      </c>
      <c r="H29" s="56" t="s">
        <v>15</v>
      </c>
      <c r="I29" s="54">
        <f>VLOOKUP(H29,Reinigungstage!$A$6:$C$15,3,FALSE)</f>
        <v>0</v>
      </c>
      <c r="J29" s="59">
        <f t="shared" si="30"/>
        <v>0</v>
      </c>
      <c r="K29" s="61"/>
      <c r="L29" s="57">
        <f t="shared" si="31"/>
        <v>0</v>
      </c>
      <c r="M29" s="55">
        <f t="shared" si="32"/>
        <v>0</v>
      </c>
      <c r="N29" s="58">
        <f>'SVS ZwR'!$H$57</f>
        <v>0</v>
      </c>
      <c r="O29" s="4">
        <f t="shared" si="33"/>
        <v>0</v>
      </c>
      <c r="P29" s="4">
        <f t="shared" si="34"/>
        <v>0</v>
      </c>
      <c r="Q29" s="58">
        <f t="shared" si="35"/>
        <v>0</v>
      </c>
    </row>
    <row r="30" spans="1:17" x14ac:dyDescent="0.2">
      <c r="A30" s="100">
        <v>29</v>
      </c>
      <c r="B30" s="109" t="s">
        <v>204</v>
      </c>
      <c r="C30" s="99" t="str">
        <f>UR!C30</f>
        <v>NH</v>
      </c>
      <c r="D30" s="99" t="str">
        <f>UR!D30</f>
        <v>WC/Dusche Vorraum Damen</v>
      </c>
      <c r="E30" s="99" t="str">
        <f>UR!E30</f>
        <v>Sanitärräume</v>
      </c>
      <c r="F30" s="99" t="str">
        <f>UR!F30</f>
        <v>Fliesen</v>
      </c>
      <c r="G30" s="125">
        <f>UR!G30</f>
        <v>3.67</v>
      </c>
      <c r="H30" s="56" t="s">
        <v>15</v>
      </c>
      <c r="I30" s="54">
        <f>VLOOKUP(H30,Reinigungstage!$A$6:$C$15,3,FALSE)</f>
        <v>0</v>
      </c>
      <c r="J30" s="59">
        <f t="shared" si="30"/>
        <v>0</v>
      </c>
      <c r="K30" s="61"/>
      <c r="L30" s="57">
        <f t="shared" si="31"/>
        <v>0</v>
      </c>
      <c r="M30" s="55">
        <f t="shared" si="32"/>
        <v>0</v>
      </c>
      <c r="N30" s="58">
        <f>'SVS ZwR'!$H$57</f>
        <v>0</v>
      </c>
      <c r="O30" s="4">
        <f t="shared" si="33"/>
        <v>0</v>
      </c>
      <c r="P30" s="4">
        <f t="shared" si="34"/>
        <v>0</v>
      </c>
      <c r="Q30" s="58">
        <f t="shared" si="35"/>
        <v>0</v>
      </c>
    </row>
    <row r="31" spans="1:17" x14ac:dyDescent="0.2">
      <c r="A31" s="100">
        <v>30</v>
      </c>
      <c r="B31" s="109" t="s">
        <v>204</v>
      </c>
      <c r="C31" s="99" t="str">
        <f>UR!C31</f>
        <v>NH</v>
      </c>
      <c r="D31" s="99" t="str">
        <f>UR!D31</f>
        <v>WC/Dusche Damen</v>
      </c>
      <c r="E31" s="99" t="str">
        <f>UR!E31</f>
        <v>Sanitärräume</v>
      </c>
      <c r="F31" s="99" t="str">
        <f>UR!F31</f>
        <v>Fliesen</v>
      </c>
      <c r="G31" s="125">
        <f>UR!G31</f>
        <v>4.04</v>
      </c>
      <c r="H31" s="56" t="s">
        <v>15</v>
      </c>
      <c r="I31" s="54">
        <f>VLOOKUP(H31,Reinigungstage!$A$6:$C$15,3,FALSE)</f>
        <v>0</v>
      </c>
      <c r="J31" s="59">
        <f t="shared" si="30"/>
        <v>0</v>
      </c>
      <c r="K31" s="61"/>
      <c r="L31" s="57">
        <f t="shared" si="31"/>
        <v>0</v>
      </c>
      <c r="M31" s="55">
        <f t="shared" si="32"/>
        <v>0</v>
      </c>
      <c r="N31" s="58">
        <f>'SVS ZwR'!$H$57</f>
        <v>0</v>
      </c>
      <c r="O31" s="4">
        <f t="shared" si="33"/>
        <v>0</v>
      </c>
      <c r="P31" s="4">
        <f t="shared" si="34"/>
        <v>0</v>
      </c>
      <c r="Q31" s="58">
        <f t="shared" si="35"/>
        <v>0</v>
      </c>
    </row>
    <row r="32" spans="1:17" x14ac:dyDescent="0.2">
      <c r="A32" s="100">
        <v>31</v>
      </c>
      <c r="B32" s="109" t="s">
        <v>204</v>
      </c>
      <c r="C32" s="99" t="str">
        <f>UR!C32</f>
        <v>NH</v>
      </c>
      <c r="D32" s="99" t="str">
        <f>UR!D32</f>
        <v>Umkleide Herren</v>
      </c>
      <c r="E32" s="99" t="str">
        <f>UR!E32</f>
        <v>Sanitärräume</v>
      </c>
      <c r="F32" s="99" t="str">
        <f>UR!F32</f>
        <v>Fliesen</v>
      </c>
      <c r="G32" s="125">
        <f>UR!G32</f>
        <v>6.31</v>
      </c>
      <c r="H32" s="56" t="s">
        <v>15</v>
      </c>
      <c r="I32" s="54">
        <f>VLOOKUP(H32,Reinigungstage!$A$6:$C$15,3,FALSE)</f>
        <v>0</v>
      </c>
      <c r="J32" s="59">
        <f t="shared" si="30"/>
        <v>0</v>
      </c>
      <c r="K32" s="61"/>
      <c r="L32" s="57">
        <f t="shared" si="31"/>
        <v>0</v>
      </c>
      <c r="M32" s="55">
        <f t="shared" si="32"/>
        <v>0</v>
      </c>
      <c r="N32" s="58">
        <f>'SVS ZwR'!$H$57</f>
        <v>0</v>
      </c>
      <c r="O32" s="4">
        <f t="shared" si="33"/>
        <v>0</v>
      </c>
      <c r="P32" s="4">
        <f t="shared" si="34"/>
        <v>0</v>
      </c>
      <c r="Q32" s="58">
        <f t="shared" si="35"/>
        <v>0</v>
      </c>
    </row>
    <row r="33" spans="1:17" x14ac:dyDescent="0.2">
      <c r="A33" s="100">
        <v>32</v>
      </c>
      <c r="B33" s="109" t="s">
        <v>204</v>
      </c>
      <c r="C33" s="99" t="str">
        <f>UR!C33</f>
        <v>NH</v>
      </c>
      <c r="D33" s="99" t="str">
        <f>UR!D33</f>
        <v>WC/Dusche Herren</v>
      </c>
      <c r="E33" s="99" t="str">
        <f>UR!E33</f>
        <v>Sanitärräume</v>
      </c>
      <c r="F33" s="99" t="str">
        <f>UR!F33</f>
        <v>Fliesen</v>
      </c>
      <c r="G33" s="125">
        <f>UR!G33</f>
        <v>3.99</v>
      </c>
      <c r="H33" s="56" t="s">
        <v>15</v>
      </c>
      <c r="I33" s="54">
        <f>VLOOKUP(H33,Reinigungstage!$A$6:$C$15,3,FALSE)</f>
        <v>0</v>
      </c>
      <c r="J33" s="59">
        <f t="shared" si="30"/>
        <v>0</v>
      </c>
      <c r="K33" s="61"/>
      <c r="L33" s="57">
        <f t="shared" si="31"/>
        <v>0</v>
      </c>
      <c r="M33" s="55">
        <f t="shared" si="32"/>
        <v>0</v>
      </c>
      <c r="N33" s="58">
        <f>'SVS ZwR'!$H$57</f>
        <v>0</v>
      </c>
      <c r="O33" s="4">
        <f t="shared" si="33"/>
        <v>0</v>
      </c>
      <c r="P33" s="4">
        <f t="shared" si="34"/>
        <v>0</v>
      </c>
      <c r="Q33" s="58">
        <f t="shared" si="35"/>
        <v>0</v>
      </c>
    </row>
    <row r="34" spans="1:17" x14ac:dyDescent="0.2">
      <c r="B34" s="75"/>
      <c r="G34" s="72">
        <f>SUM(G2:G33)</f>
        <v>442.2600000000001</v>
      </c>
      <c r="J34" s="72">
        <f>SUM(J2:J33)</f>
        <v>0</v>
      </c>
      <c r="K34" s="71"/>
      <c r="L34" s="73">
        <f>SUM(L2:L33)</f>
        <v>0</v>
      </c>
      <c r="M34" s="72">
        <f>SUM(M2:M33)</f>
        <v>0</v>
      </c>
      <c r="O34" s="74">
        <f>SUM(O2:O33)</f>
        <v>0</v>
      </c>
      <c r="P34" s="74">
        <f>SUM(P2:P33)</f>
        <v>0</v>
      </c>
      <c r="Q34" s="60">
        <f>SUM(Q2:Q33)</f>
        <v>0</v>
      </c>
    </row>
  </sheetData>
  <sheetProtection algorithmName="SHA-512" hashValue="y7kenZf6oNuaL+J0izJQCBikAnFWm867VEcw7mTLVn1QQ0PyUQmOjfC/0SYOElW7Rjo4T6meq/oCbDeJHvfyMQ==" saltValue="Y5rWrl9+xXDnqB9tR+eZ+A==" spinCount="100000" sheet="1" objects="1" scenarios="1"/>
  <dataValidations count="1">
    <dataValidation type="list" allowBlank="1" showInputMessage="1" showErrorMessage="1" sqref="H2:H33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(Kommunalfriedhof Jülich)&amp;R&amp;G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4"/>
  <sheetViews>
    <sheetView zoomScale="80" zoomScaleNormal="80" workbookViewId="0">
      <selection activeCell="K5" sqref="K5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145</v>
      </c>
      <c r="J1" s="51" t="s">
        <v>12</v>
      </c>
      <c r="K1" s="51" t="s">
        <v>5</v>
      </c>
      <c r="L1" s="51" t="s">
        <v>3</v>
      </c>
      <c r="M1" s="51" t="s">
        <v>201</v>
      </c>
      <c r="N1" s="51" t="s">
        <v>154</v>
      </c>
      <c r="O1" s="51" t="s">
        <v>20</v>
      </c>
      <c r="P1" s="51" t="s">
        <v>21</v>
      </c>
      <c r="Q1" s="51" t="s">
        <v>199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1</v>
      </c>
      <c r="B2" s="109" t="s">
        <v>14</v>
      </c>
      <c r="C2" s="99"/>
      <c r="D2" s="99" t="str">
        <f>UR!D2</f>
        <v>offener Aufzug</v>
      </c>
      <c r="E2" s="99" t="str">
        <f>UR!E2</f>
        <v>Keine Reinigung</v>
      </c>
      <c r="F2" s="99">
        <f>UR!F2</f>
        <v>0</v>
      </c>
      <c r="G2" s="125">
        <f>UR!G2</f>
        <v>4.26</v>
      </c>
      <c r="H2" s="56" t="s">
        <v>15</v>
      </c>
      <c r="I2" s="54">
        <f>VLOOKUP(H2,Reinigungstage!$A$6:$C$15,3,FALSE)</f>
        <v>0</v>
      </c>
      <c r="J2" s="55">
        <f t="shared" ref="J2:J12" si="0">G2*I2</f>
        <v>0</v>
      </c>
      <c r="K2" s="61"/>
      <c r="L2" s="57">
        <f t="shared" ref="L2:L12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12" si="2">M2*N2</f>
        <v>0</v>
      </c>
    </row>
    <row r="3" spans="1:33" x14ac:dyDescent="0.2">
      <c r="A3" s="100">
        <v>2</v>
      </c>
      <c r="B3" s="109" t="s">
        <v>14</v>
      </c>
      <c r="C3" s="99"/>
      <c r="D3" s="99" t="str">
        <f>UR!D3</f>
        <v>Putzmittel</v>
      </c>
      <c r="E3" s="99" t="str">
        <f>UR!E3</f>
        <v>Keine Reinigung</v>
      </c>
      <c r="F3" s="99" t="str">
        <f>UR!F3</f>
        <v>Fliesen</v>
      </c>
      <c r="G3" s="125">
        <f>UR!G3</f>
        <v>2.5</v>
      </c>
      <c r="H3" s="56" t="s">
        <v>156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12" si="3">IF(J3&gt;0,IF(K3&gt;0,(J3/K3),0),0)</f>
        <v>0</v>
      </c>
      <c r="N3" s="58">
        <f>'SVS GrundR'!$H$57</f>
        <v>0</v>
      </c>
      <c r="O3" s="4">
        <f t="shared" ref="O3:O12" si="4">IF(J3&gt;0,IF(K3&gt;0,(G3/K3)*N3,0),0)</f>
        <v>0</v>
      </c>
      <c r="P3" s="4">
        <f t="shared" ref="P3:P12" si="5">O3/G3</f>
        <v>0</v>
      </c>
      <c r="Q3" s="58">
        <f t="shared" si="2"/>
        <v>0</v>
      </c>
    </row>
    <row r="4" spans="1:33" x14ac:dyDescent="0.2">
      <c r="A4" s="100">
        <v>3</v>
      </c>
      <c r="B4" s="109" t="s">
        <v>14</v>
      </c>
      <c r="C4" s="99"/>
      <c r="D4" s="99" t="str">
        <f>UR!D4</f>
        <v>Technikraum</v>
      </c>
      <c r="E4" s="99" t="str">
        <f>UR!E4</f>
        <v xml:space="preserve">Keine Reinigung </v>
      </c>
      <c r="F4" s="99" t="str">
        <f>UR!F4</f>
        <v>Estrich</v>
      </c>
      <c r="G4" s="125">
        <f>UR!G4</f>
        <v>15.8</v>
      </c>
      <c r="H4" s="56" t="s">
        <v>15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0">
        <v>4</v>
      </c>
      <c r="B5" s="109" t="s">
        <v>14</v>
      </c>
      <c r="C5" s="99"/>
      <c r="D5" s="99" t="str">
        <f>UR!D5</f>
        <v>Kühlzelle 1</v>
      </c>
      <c r="E5" s="99" t="str">
        <f>UR!E5</f>
        <v>Kühlräume</v>
      </c>
      <c r="F5" s="99" t="str">
        <f>UR!F5</f>
        <v>Fliesen</v>
      </c>
      <c r="G5" s="125">
        <f>UR!G5</f>
        <v>5.26</v>
      </c>
      <c r="H5" s="56" t="s">
        <v>141</v>
      </c>
      <c r="I5" s="54">
        <f>VLOOKUP(H5,Reinigungstage!$A$6:$C$15,3,FALSE)</f>
        <v>1</v>
      </c>
      <c r="J5" s="59">
        <f t="shared" si="0"/>
        <v>5.26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0">
        <v>5</v>
      </c>
      <c r="B6" s="109" t="s">
        <v>14</v>
      </c>
      <c r="C6" s="99"/>
      <c r="D6" s="99" t="str">
        <f>UR!D6</f>
        <v>Kühlzelle 2</v>
      </c>
      <c r="E6" s="99" t="str">
        <f>UR!E6</f>
        <v>Kühlräume</v>
      </c>
      <c r="F6" s="99" t="str">
        <f>UR!F6</f>
        <v>Fliesen</v>
      </c>
      <c r="G6" s="125">
        <f>UR!G6</f>
        <v>5.04</v>
      </c>
      <c r="H6" s="56" t="s">
        <v>141</v>
      </c>
      <c r="I6" s="54">
        <f>VLOOKUP(H6,Reinigungstage!$A$6:$C$15,3,FALSE)</f>
        <v>1</v>
      </c>
      <c r="J6" s="59">
        <f t="shared" si="0"/>
        <v>5.04</v>
      </c>
      <c r="K6" s="61"/>
      <c r="L6" s="57">
        <f t="shared" si="1"/>
        <v>0</v>
      </c>
      <c r="M6" s="55">
        <f t="shared" si="3"/>
        <v>0</v>
      </c>
      <c r="N6" s="58">
        <f>'SVS GrundR'!$H$57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0">
        <v>6</v>
      </c>
      <c r="B7" s="109" t="s">
        <v>14</v>
      </c>
      <c r="C7" s="99"/>
      <c r="D7" s="99" t="str">
        <f>UR!D7</f>
        <v>Kühlzelle 3</v>
      </c>
      <c r="E7" s="99" t="str">
        <f>UR!E7</f>
        <v>Kühlräume</v>
      </c>
      <c r="F7" s="99" t="str">
        <f>UR!F7</f>
        <v>Fliesen</v>
      </c>
      <c r="G7" s="125">
        <f>UR!G7</f>
        <v>11.84</v>
      </c>
      <c r="H7" s="56" t="s">
        <v>141</v>
      </c>
      <c r="I7" s="54">
        <f>VLOOKUP(H7,Reinigungstage!$A$6:$C$15,3,FALSE)</f>
        <v>1</v>
      </c>
      <c r="J7" s="59">
        <f t="shared" si="0"/>
        <v>11.84</v>
      </c>
      <c r="K7" s="61"/>
      <c r="L7" s="57">
        <f t="shared" si="1"/>
        <v>0</v>
      </c>
      <c r="M7" s="55">
        <f t="shared" si="3"/>
        <v>0</v>
      </c>
      <c r="N7" s="58">
        <f>'SVS GrundR'!$H$57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0">
        <v>7</v>
      </c>
      <c r="B8" s="109" t="s">
        <v>193</v>
      </c>
      <c r="C8" s="99"/>
      <c r="D8" s="99" t="str">
        <f>UR!D8</f>
        <v>Kühlzelle 4</v>
      </c>
      <c r="E8" s="99" t="str">
        <f>UR!E8</f>
        <v>Kühlräume</v>
      </c>
      <c r="F8" s="99" t="str">
        <f>UR!F8</f>
        <v>Fliesen</v>
      </c>
      <c r="G8" s="125">
        <f>UR!G8</f>
        <v>5.32</v>
      </c>
      <c r="H8" s="56" t="s">
        <v>141</v>
      </c>
      <c r="I8" s="54">
        <f>VLOOKUP(H8,Reinigungstage!$A$6:$C$15,3,FALSE)</f>
        <v>1</v>
      </c>
      <c r="J8" s="59">
        <f t="shared" si="0"/>
        <v>5.32</v>
      </c>
      <c r="K8" s="61"/>
      <c r="L8" s="57">
        <f t="shared" si="1"/>
        <v>0</v>
      </c>
      <c r="M8" s="55">
        <f t="shared" si="3"/>
        <v>0</v>
      </c>
      <c r="N8" s="58">
        <f>'SVS GrundR'!$H$57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0">
        <v>8</v>
      </c>
      <c r="B9" s="109" t="s">
        <v>193</v>
      </c>
      <c r="C9" s="99"/>
      <c r="D9" s="99" t="str">
        <f>UR!D9</f>
        <v>Kühlzelle 5</v>
      </c>
      <c r="E9" s="99" t="str">
        <f>UR!E9</f>
        <v>Kühlräume</v>
      </c>
      <c r="F9" s="99" t="str">
        <f>UR!F9</f>
        <v>Fliesen</v>
      </c>
      <c r="G9" s="125">
        <f>UR!G9</f>
        <v>5.27</v>
      </c>
      <c r="H9" s="56" t="s">
        <v>141</v>
      </c>
      <c r="I9" s="54">
        <f>VLOOKUP(H9,Reinigungstage!$A$6:$C$15,3,FALSE)</f>
        <v>1</v>
      </c>
      <c r="J9" s="59">
        <f t="shared" si="0"/>
        <v>5.27</v>
      </c>
      <c r="K9" s="61"/>
      <c r="L9" s="57">
        <f t="shared" si="1"/>
        <v>0</v>
      </c>
      <c r="M9" s="55">
        <f t="shared" si="3"/>
        <v>0</v>
      </c>
      <c r="N9" s="58">
        <f>'SVS GrundR'!$H$57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0">
        <v>9</v>
      </c>
      <c r="B10" s="109" t="s">
        <v>193</v>
      </c>
      <c r="C10" s="99"/>
      <c r="D10" s="99" t="str">
        <f>UR!D10</f>
        <v>Kühlzelle 6</v>
      </c>
      <c r="E10" s="99" t="str">
        <f>UR!E10</f>
        <v>Kühlräume</v>
      </c>
      <c r="F10" s="99" t="str">
        <f>UR!F10</f>
        <v>Fliesen</v>
      </c>
      <c r="G10" s="125">
        <f>UR!G10</f>
        <v>5.26</v>
      </c>
      <c r="H10" s="56" t="s">
        <v>141</v>
      </c>
      <c r="I10" s="54">
        <f>VLOOKUP(H10,Reinigungstage!$A$6:$C$15,3,FALSE)</f>
        <v>1</v>
      </c>
      <c r="J10" s="59">
        <f t="shared" si="0"/>
        <v>5.26</v>
      </c>
      <c r="K10" s="61"/>
      <c r="L10" s="57">
        <f t="shared" si="1"/>
        <v>0</v>
      </c>
      <c r="M10" s="55">
        <f t="shared" si="3"/>
        <v>0</v>
      </c>
      <c r="N10" s="58">
        <f>'SVS GrundR'!$H$57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0">
        <v>10</v>
      </c>
      <c r="B11" s="109" t="s">
        <v>193</v>
      </c>
      <c r="C11" s="99"/>
      <c r="D11" s="99" t="str">
        <f>UR!D11</f>
        <v>Lager</v>
      </c>
      <c r="E11" s="99" t="str">
        <f>UR!E11</f>
        <v>Lager</v>
      </c>
      <c r="F11" s="99" t="str">
        <f>UR!F11</f>
        <v>Stein</v>
      </c>
      <c r="G11" s="125">
        <f>UR!G11</f>
        <v>102.21</v>
      </c>
      <c r="H11" s="56" t="s">
        <v>15</v>
      </c>
      <c r="I11" s="54">
        <f>VLOOKUP(H11,Reinigungstage!$A$6:$C$15,3,FALSE)</f>
        <v>0</v>
      </c>
      <c r="J11" s="59">
        <f t="shared" si="0"/>
        <v>0</v>
      </c>
      <c r="K11" s="61"/>
      <c r="L11" s="57">
        <f t="shared" si="1"/>
        <v>0</v>
      </c>
      <c r="M11" s="55">
        <f t="shared" si="3"/>
        <v>0</v>
      </c>
      <c r="N11" s="58">
        <f>'SVS GrundR'!$H$57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0">
        <v>11</v>
      </c>
      <c r="B12" s="109" t="s">
        <v>193</v>
      </c>
      <c r="C12" s="99"/>
      <c r="D12" s="99" t="str">
        <f>UR!D12</f>
        <v>Abstellraum</v>
      </c>
      <c r="E12" s="99" t="str">
        <f>UR!E12</f>
        <v>Lager</v>
      </c>
      <c r="F12" s="99" t="str">
        <f>UR!F12</f>
        <v>Stein</v>
      </c>
      <c r="G12" s="125">
        <f>UR!G12</f>
        <v>6.3</v>
      </c>
      <c r="H12" s="56" t="s">
        <v>15</v>
      </c>
      <c r="I12" s="54">
        <f>VLOOKUP(H12,Reinigungstage!$A$6:$C$15,3,FALSE)</f>
        <v>0</v>
      </c>
      <c r="J12" s="59">
        <f t="shared" si="0"/>
        <v>0</v>
      </c>
      <c r="K12" s="61"/>
      <c r="L12" s="57">
        <f t="shared" si="1"/>
        <v>0</v>
      </c>
      <c r="M12" s="55">
        <f t="shared" si="3"/>
        <v>0</v>
      </c>
      <c r="N12" s="58">
        <f>'SVS GrundR'!$H$57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0">
        <v>12</v>
      </c>
      <c r="B13" s="109" t="s">
        <v>14</v>
      </c>
      <c r="C13" s="99"/>
      <c r="D13" s="99" t="str">
        <f>UR!D13</f>
        <v>Krypta</v>
      </c>
      <c r="E13" s="99" t="str">
        <f>UR!E13</f>
        <v>Nebenräume</v>
      </c>
      <c r="F13" s="99" t="str">
        <f>UR!F13</f>
        <v>Fliesen</v>
      </c>
      <c r="G13" s="125">
        <f>UR!G13</f>
        <v>8.58</v>
      </c>
      <c r="H13" s="56" t="s">
        <v>141</v>
      </c>
      <c r="I13" s="54">
        <f>VLOOKUP(H13,Reinigungstage!$A$6:$C$15,3,FALSE)</f>
        <v>1</v>
      </c>
      <c r="J13" s="59">
        <f t="shared" ref="J13:J16" si="6">G13*I13</f>
        <v>8.58</v>
      </c>
      <c r="K13" s="61"/>
      <c r="L13" s="57">
        <f t="shared" ref="L13:L16" si="7">IF(J13&gt;0,IF(K13&gt;0,(G13/K13)*(1/24),0),0)</f>
        <v>0</v>
      </c>
      <c r="M13" s="55">
        <f t="shared" ref="M13:M16" si="8">IF(J13&gt;0,IF(K13&gt;0,(J13/K13),0),0)</f>
        <v>0</v>
      </c>
      <c r="N13" s="58">
        <f>'SVS GrundR'!$H$57</f>
        <v>0</v>
      </c>
      <c r="O13" s="4">
        <f t="shared" ref="O13:O16" si="9">IF(J13&gt;0,IF(K13&gt;0,(G13/K13)*N13,0),0)</f>
        <v>0</v>
      </c>
      <c r="P13" s="4">
        <f t="shared" ref="P13:P16" si="10">O13/G13</f>
        <v>0</v>
      </c>
      <c r="Q13" s="58">
        <f t="shared" ref="Q13:Q16" si="11">M13*N13</f>
        <v>0</v>
      </c>
    </row>
    <row r="14" spans="1:33" x14ac:dyDescent="0.2">
      <c r="A14" s="100">
        <v>13</v>
      </c>
      <c r="B14" s="109" t="s">
        <v>14</v>
      </c>
      <c r="C14" s="99"/>
      <c r="D14" s="99" t="str">
        <f>UR!D14</f>
        <v>WC Herren</v>
      </c>
      <c r="E14" s="99" t="str">
        <f>UR!E14</f>
        <v>Sanitärräume</v>
      </c>
      <c r="F14" s="99" t="str">
        <f>UR!F14</f>
        <v>Fliesen</v>
      </c>
      <c r="G14" s="125">
        <f>UR!G14</f>
        <v>5.29</v>
      </c>
      <c r="H14" s="56" t="s">
        <v>141</v>
      </c>
      <c r="I14" s="54">
        <f>VLOOKUP(H14,Reinigungstage!$A$6:$C$15,3,FALSE)</f>
        <v>1</v>
      </c>
      <c r="J14" s="59">
        <f t="shared" si="6"/>
        <v>5.29</v>
      </c>
      <c r="K14" s="61"/>
      <c r="L14" s="57">
        <f t="shared" si="7"/>
        <v>0</v>
      </c>
      <c r="M14" s="55">
        <f t="shared" si="8"/>
        <v>0</v>
      </c>
      <c r="N14" s="58">
        <f>'SVS GrundR'!$H$57</f>
        <v>0</v>
      </c>
      <c r="O14" s="4">
        <f t="shared" si="9"/>
        <v>0</v>
      </c>
      <c r="P14" s="4">
        <f t="shared" si="10"/>
        <v>0</v>
      </c>
      <c r="Q14" s="58">
        <f t="shared" si="11"/>
        <v>0</v>
      </c>
    </row>
    <row r="15" spans="1:33" x14ac:dyDescent="0.2">
      <c r="A15" s="100">
        <v>14</v>
      </c>
      <c r="B15" s="109" t="s">
        <v>14</v>
      </c>
      <c r="C15" s="99"/>
      <c r="D15" s="99" t="str">
        <f>UR!D15</f>
        <v>WC Damen</v>
      </c>
      <c r="E15" s="99" t="str">
        <f>UR!E15</f>
        <v>Sanitärräume</v>
      </c>
      <c r="F15" s="99" t="str">
        <f>UR!F15</f>
        <v>Fliesen</v>
      </c>
      <c r="G15" s="125">
        <f>UR!G15</f>
        <v>3.02</v>
      </c>
      <c r="H15" s="56" t="s">
        <v>141</v>
      </c>
      <c r="I15" s="54">
        <f>VLOOKUP(H15,Reinigungstage!$A$6:$C$15,3,FALSE)</f>
        <v>1</v>
      </c>
      <c r="J15" s="59">
        <f t="shared" si="6"/>
        <v>3.02</v>
      </c>
      <c r="K15" s="61"/>
      <c r="L15" s="57">
        <f t="shared" si="7"/>
        <v>0</v>
      </c>
      <c r="M15" s="55">
        <f t="shared" si="8"/>
        <v>0</v>
      </c>
      <c r="N15" s="58">
        <f>'SVS GrundR'!$H$57</f>
        <v>0</v>
      </c>
      <c r="O15" s="4">
        <f t="shared" si="9"/>
        <v>0</v>
      </c>
      <c r="P15" s="4">
        <f t="shared" si="10"/>
        <v>0</v>
      </c>
      <c r="Q15" s="58">
        <f t="shared" si="11"/>
        <v>0</v>
      </c>
    </row>
    <row r="16" spans="1:33" x14ac:dyDescent="0.2">
      <c r="A16" s="100">
        <v>15</v>
      </c>
      <c r="B16" s="109" t="s">
        <v>193</v>
      </c>
      <c r="C16" s="99"/>
      <c r="D16" s="99" t="str">
        <f>UR!D16</f>
        <v>Vorraum Dusche</v>
      </c>
      <c r="E16" s="99" t="str">
        <f>UR!E16</f>
        <v>Sanitärräume</v>
      </c>
      <c r="F16" s="99" t="str">
        <f>UR!F16</f>
        <v>Fliesen</v>
      </c>
      <c r="G16" s="125">
        <f>UR!G16</f>
        <v>2.84</v>
      </c>
      <c r="H16" s="56" t="s">
        <v>141</v>
      </c>
      <c r="I16" s="54">
        <f>VLOOKUP(H16,Reinigungstage!$A$6:$C$15,3,FALSE)</f>
        <v>1</v>
      </c>
      <c r="J16" s="59">
        <f t="shared" si="6"/>
        <v>2.84</v>
      </c>
      <c r="K16" s="61"/>
      <c r="L16" s="57">
        <f t="shared" si="7"/>
        <v>0</v>
      </c>
      <c r="M16" s="55">
        <f t="shared" si="8"/>
        <v>0</v>
      </c>
      <c r="N16" s="58">
        <f>'SVS GrundR'!$H$57</f>
        <v>0</v>
      </c>
      <c r="O16" s="4">
        <f t="shared" si="9"/>
        <v>0</v>
      </c>
      <c r="P16" s="4">
        <f t="shared" si="10"/>
        <v>0</v>
      </c>
      <c r="Q16" s="58">
        <f t="shared" si="11"/>
        <v>0</v>
      </c>
    </row>
    <row r="17" spans="1:17" x14ac:dyDescent="0.2">
      <c r="A17" s="100">
        <v>16</v>
      </c>
      <c r="B17" s="109" t="s">
        <v>193</v>
      </c>
      <c r="C17" s="99"/>
      <c r="D17" s="99" t="str">
        <f>UR!D17</f>
        <v>Dusche</v>
      </c>
      <c r="E17" s="99" t="str">
        <f>UR!E17</f>
        <v>Sanitärräume</v>
      </c>
      <c r="F17" s="99" t="str">
        <f>UR!F17</f>
        <v>Fliesen</v>
      </c>
      <c r="G17" s="125">
        <f>UR!G17</f>
        <v>4.57</v>
      </c>
      <c r="H17" s="56" t="s">
        <v>141</v>
      </c>
      <c r="I17" s="54">
        <f>VLOOKUP(H17,Reinigungstage!$A$6:$C$15,3,FALSE)</f>
        <v>1</v>
      </c>
      <c r="J17" s="59">
        <f t="shared" ref="J17:J22" si="12">G17*I17</f>
        <v>4.57</v>
      </c>
      <c r="K17" s="61"/>
      <c r="L17" s="57">
        <f t="shared" ref="L17:L22" si="13">IF(J17&gt;0,IF(K17&gt;0,(G17/K17)*(1/24),0),0)</f>
        <v>0</v>
      </c>
      <c r="M17" s="55">
        <f t="shared" ref="M17:M22" si="14">IF(J17&gt;0,IF(K17&gt;0,(J17/K17),0),0)</f>
        <v>0</v>
      </c>
      <c r="N17" s="58">
        <f>'SVS GrundR'!$H$57</f>
        <v>0</v>
      </c>
      <c r="O17" s="4">
        <f t="shared" ref="O17:O22" si="15">IF(J17&gt;0,IF(K17&gt;0,(G17/K17)*N17,0),0)</f>
        <v>0</v>
      </c>
      <c r="P17" s="4">
        <f t="shared" ref="P17:P22" si="16">O17/G17</f>
        <v>0</v>
      </c>
      <c r="Q17" s="58">
        <f t="shared" ref="Q17:Q22" si="17">M17*N17</f>
        <v>0</v>
      </c>
    </row>
    <row r="18" spans="1:17" x14ac:dyDescent="0.2">
      <c r="A18" s="100">
        <v>17</v>
      </c>
      <c r="B18" s="109" t="s">
        <v>14</v>
      </c>
      <c r="C18" s="99"/>
      <c r="D18" s="99" t="str">
        <f>UR!D18</f>
        <v>Einsegnungshalle</v>
      </c>
      <c r="E18" s="99" t="str">
        <f>UR!E18</f>
        <v>Trauerräume</v>
      </c>
      <c r="F18" s="99" t="str">
        <f>UR!F18</f>
        <v>Steinfliesen</v>
      </c>
      <c r="G18" s="125">
        <f>UR!G18</f>
        <v>117</v>
      </c>
      <c r="H18" s="56" t="s">
        <v>141</v>
      </c>
      <c r="I18" s="54">
        <f>VLOOKUP(H18,Reinigungstage!$A$6:$C$15,3,FALSE)</f>
        <v>1</v>
      </c>
      <c r="J18" s="59">
        <f t="shared" si="12"/>
        <v>117</v>
      </c>
      <c r="K18" s="61"/>
      <c r="L18" s="57">
        <f t="shared" si="13"/>
        <v>0</v>
      </c>
      <c r="M18" s="55">
        <f t="shared" si="14"/>
        <v>0</v>
      </c>
      <c r="N18" s="58">
        <f>'SVS GrundR'!$H$57</f>
        <v>0</v>
      </c>
      <c r="O18" s="4">
        <f t="shared" si="15"/>
        <v>0</v>
      </c>
      <c r="P18" s="4">
        <f t="shared" si="16"/>
        <v>0</v>
      </c>
      <c r="Q18" s="58">
        <f t="shared" si="17"/>
        <v>0</v>
      </c>
    </row>
    <row r="19" spans="1:17" x14ac:dyDescent="0.2">
      <c r="A19" s="100">
        <v>18</v>
      </c>
      <c r="B19" s="109" t="s">
        <v>14</v>
      </c>
      <c r="C19" s="99"/>
      <c r="D19" s="99" t="str">
        <f>UR!D19</f>
        <v>Flur</v>
      </c>
      <c r="E19" s="99" t="str">
        <f>UR!E19</f>
        <v>Verkehrsflächen</v>
      </c>
      <c r="F19" s="99" t="str">
        <f>UR!F19</f>
        <v>Fliesen</v>
      </c>
      <c r="G19" s="125">
        <f>UR!G19</f>
        <v>7.32</v>
      </c>
      <c r="H19" s="56" t="s">
        <v>141</v>
      </c>
      <c r="I19" s="54">
        <f>VLOOKUP(H19,Reinigungstage!$A$6:$C$15,3,FALSE)</f>
        <v>1</v>
      </c>
      <c r="J19" s="59">
        <f t="shared" si="12"/>
        <v>7.32</v>
      </c>
      <c r="K19" s="61"/>
      <c r="L19" s="57">
        <f t="shared" si="13"/>
        <v>0</v>
      </c>
      <c r="M19" s="55">
        <f t="shared" si="14"/>
        <v>0</v>
      </c>
      <c r="N19" s="58">
        <f>'SVS GrundR'!$H$57</f>
        <v>0</v>
      </c>
      <c r="O19" s="4">
        <f t="shared" si="15"/>
        <v>0</v>
      </c>
      <c r="P19" s="4">
        <f t="shared" si="16"/>
        <v>0</v>
      </c>
      <c r="Q19" s="58">
        <f t="shared" si="17"/>
        <v>0</v>
      </c>
    </row>
    <row r="20" spans="1:17" x14ac:dyDescent="0.2">
      <c r="A20" s="100">
        <v>19</v>
      </c>
      <c r="B20" s="109" t="s">
        <v>14</v>
      </c>
      <c r="C20" s="99"/>
      <c r="D20" s="99" t="str">
        <f>UR!D20</f>
        <v>Flur vor Kühlzellen</v>
      </c>
      <c r="E20" s="99" t="str">
        <f>UR!E20</f>
        <v>Verkehrsflächen</v>
      </c>
      <c r="F20" s="99" t="str">
        <f>UR!F20</f>
        <v>Fliesen</v>
      </c>
      <c r="G20" s="125">
        <f>UR!G20</f>
        <v>10.06</v>
      </c>
      <c r="H20" s="56" t="s">
        <v>141</v>
      </c>
      <c r="I20" s="54">
        <f>VLOOKUP(H20,Reinigungstage!$A$6:$C$15,3,FALSE)</f>
        <v>1</v>
      </c>
      <c r="J20" s="59">
        <f t="shared" si="12"/>
        <v>10.06</v>
      </c>
      <c r="K20" s="61"/>
      <c r="L20" s="57">
        <f t="shared" si="13"/>
        <v>0</v>
      </c>
      <c r="M20" s="55">
        <f t="shared" si="14"/>
        <v>0</v>
      </c>
      <c r="N20" s="58">
        <f>'SVS GrundR'!$H$57</f>
        <v>0</v>
      </c>
      <c r="O20" s="4">
        <f t="shared" si="15"/>
        <v>0</v>
      </c>
      <c r="P20" s="4">
        <f t="shared" si="16"/>
        <v>0</v>
      </c>
      <c r="Q20" s="58">
        <f t="shared" si="17"/>
        <v>0</v>
      </c>
    </row>
    <row r="21" spans="1:17" x14ac:dyDescent="0.2">
      <c r="A21" s="100">
        <v>20</v>
      </c>
      <c r="B21" s="109" t="s">
        <v>14</v>
      </c>
      <c r="C21" s="99"/>
      <c r="D21" s="99" t="str">
        <f>UR!D21</f>
        <v>Flur</v>
      </c>
      <c r="E21" s="99" t="str">
        <f>UR!E21</f>
        <v>Verkehrsflächen</v>
      </c>
      <c r="F21" s="99" t="str">
        <f>UR!F21</f>
        <v>Fliesen</v>
      </c>
      <c r="G21" s="125">
        <f>UR!G21</f>
        <v>15.88</v>
      </c>
      <c r="H21" s="56" t="s">
        <v>141</v>
      </c>
      <c r="I21" s="54">
        <f>VLOOKUP(H21,Reinigungstage!$A$6:$C$15,3,FALSE)</f>
        <v>1</v>
      </c>
      <c r="J21" s="59">
        <f t="shared" si="12"/>
        <v>15.88</v>
      </c>
      <c r="K21" s="61"/>
      <c r="L21" s="57">
        <f t="shared" si="13"/>
        <v>0</v>
      </c>
      <c r="M21" s="55">
        <f t="shared" si="14"/>
        <v>0</v>
      </c>
      <c r="N21" s="58">
        <f>'SVS GrundR'!$H$57</f>
        <v>0</v>
      </c>
      <c r="O21" s="4">
        <f t="shared" si="15"/>
        <v>0</v>
      </c>
      <c r="P21" s="4">
        <f t="shared" si="16"/>
        <v>0</v>
      </c>
      <c r="Q21" s="58">
        <f t="shared" si="17"/>
        <v>0</v>
      </c>
    </row>
    <row r="22" spans="1:17" x14ac:dyDescent="0.2">
      <c r="A22" s="100">
        <v>21</v>
      </c>
      <c r="B22" s="109" t="s">
        <v>14</v>
      </c>
      <c r="C22" s="99" t="str">
        <f>UR!C22</f>
        <v>NG</v>
      </c>
      <c r="D22" s="99" t="str">
        <f>UR!D22</f>
        <v>Aufenthaltsraum</v>
      </c>
      <c r="E22" s="99" t="str">
        <f>UR!E22</f>
        <v>Aufenthaltsräume</v>
      </c>
      <c r="F22" s="99" t="str">
        <f>UR!F22</f>
        <v>Fliesen</v>
      </c>
      <c r="G22" s="125">
        <f>UR!G22</f>
        <v>12.74</v>
      </c>
      <c r="H22" s="56" t="s">
        <v>141</v>
      </c>
      <c r="I22" s="54">
        <f>VLOOKUP(H22,Reinigungstage!$A$6:$C$15,3,FALSE)</f>
        <v>1</v>
      </c>
      <c r="J22" s="59">
        <f t="shared" si="12"/>
        <v>12.74</v>
      </c>
      <c r="K22" s="61"/>
      <c r="L22" s="57">
        <f t="shared" si="13"/>
        <v>0</v>
      </c>
      <c r="M22" s="55">
        <f t="shared" si="14"/>
        <v>0</v>
      </c>
      <c r="N22" s="58">
        <f>'SVS GrundR'!$H$57</f>
        <v>0</v>
      </c>
      <c r="O22" s="4">
        <f t="shared" si="15"/>
        <v>0</v>
      </c>
      <c r="P22" s="4">
        <f t="shared" si="16"/>
        <v>0</v>
      </c>
      <c r="Q22" s="58">
        <f t="shared" si="17"/>
        <v>0</v>
      </c>
    </row>
    <row r="23" spans="1:17" x14ac:dyDescent="0.2">
      <c r="A23" s="100">
        <v>22</v>
      </c>
      <c r="B23" s="109" t="s">
        <v>14</v>
      </c>
      <c r="C23" s="99" t="str">
        <f>UR!C23</f>
        <v>NG</v>
      </c>
      <c r="D23" s="99" t="str">
        <f>UR!D23</f>
        <v>Büro</v>
      </c>
      <c r="E23" s="99" t="str">
        <f>UR!E23</f>
        <v>Büroräume</v>
      </c>
      <c r="F23" s="99" t="str">
        <f>UR!F23</f>
        <v>Fliesen</v>
      </c>
      <c r="G23" s="125">
        <f>UR!G23</f>
        <v>6.11</v>
      </c>
      <c r="H23" s="56" t="s">
        <v>141</v>
      </c>
      <c r="I23" s="54">
        <f>VLOOKUP(H23,Reinigungstage!$A$6:$C$15,3,FALSE)</f>
        <v>1</v>
      </c>
      <c r="J23" s="59">
        <f t="shared" ref="J23:J25" si="18">G23*I23</f>
        <v>6.11</v>
      </c>
      <c r="K23" s="61"/>
      <c r="L23" s="57">
        <f t="shared" ref="L23:L25" si="19">IF(J23&gt;0,IF(K23&gt;0,(G23/K23)*(1/24),0),0)</f>
        <v>0</v>
      </c>
      <c r="M23" s="55">
        <f t="shared" ref="M23:M25" si="20">IF(J23&gt;0,IF(K23&gt;0,(J23/K23),0),0)</f>
        <v>0</v>
      </c>
      <c r="N23" s="58">
        <f>'SVS GrundR'!$H$57</f>
        <v>0</v>
      </c>
      <c r="O23" s="4">
        <f t="shared" ref="O23:O25" si="21">IF(J23&gt;0,IF(K23&gt;0,(G23/K23)*N23,0),0)</f>
        <v>0</v>
      </c>
      <c r="P23" s="4">
        <f t="shared" ref="P23:P25" si="22">O23/G23</f>
        <v>0</v>
      </c>
      <c r="Q23" s="58">
        <f t="shared" ref="Q23:Q25" si="23">M23*N23</f>
        <v>0</v>
      </c>
    </row>
    <row r="24" spans="1:17" x14ac:dyDescent="0.2">
      <c r="A24" s="100">
        <v>23</v>
      </c>
      <c r="B24" s="109" t="s">
        <v>14</v>
      </c>
      <c r="C24" s="99" t="str">
        <f>UR!C24</f>
        <v>NG</v>
      </c>
      <c r="D24" s="99" t="str">
        <f>UR!D24</f>
        <v>WC Herren</v>
      </c>
      <c r="E24" s="99" t="str">
        <f>UR!E24</f>
        <v>Sanitärräume</v>
      </c>
      <c r="F24" s="99" t="str">
        <f>UR!F24</f>
        <v>Fliesen</v>
      </c>
      <c r="G24" s="125">
        <f>UR!G24</f>
        <v>13.05</v>
      </c>
      <c r="H24" s="56" t="s">
        <v>141</v>
      </c>
      <c r="I24" s="54">
        <f>VLOOKUP(H24,Reinigungstage!$A$6:$C$15,3,FALSE)</f>
        <v>1</v>
      </c>
      <c r="J24" s="59">
        <f t="shared" si="18"/>
        <v>13.05</v>
      </c>
      <c r="K24" s="61"/>
      <c r="L24" s="57">
        <f t="shared" si="19"/>
        <v>0</v>
      </c>
      <c r="M24" s="55">
        <f t="shared" si="20"/>
        <v>0</v>
      </c>
      <c r="N24" s="58">
        <f>'SVS GrundR'!$H$57</f>
        <v>0</v>
      </c>
      <c r="O24" s="4">
        <f t="shared" si="21"/>
        <v>0</v>
      </c>
      <c r="P24" s="4">
        <f t="shared" si="22"/>
        <v>0</v>
      </c>
      <c r="Q24" s="58">
        <f t="shared" si="23"/>
        <v>0</v>
      </c>
    </row>
    <row r="25" spans="1:17" x14ac:dyDescent="0.2">
      <c r="A25" s="100">
        <v>24</v>
      </c>
      <c r="B25" s="109" t="s">
        <v>14</v>
      </c>
      <c r="C25" s="99" t="str">
        <f>UR!C25</f>
        <v>NG</v>
      </c>
      <c r="D25" s="99" t="str">
        <f>UR!D25</f>
        <v>WC Damen</v>
      </c>
      <c r="E25" s="99" t="str">
        <f>UR!E25</f>
        <v>Sanitärräume</v>
      </c>
      <c r="F25" s="99" t="str">
        <f>UR!F25</f>
        <v>Fliesen</v>
      </c>
      <c r="G25" s="125">
        <f>UR!G25</f>
        <v>7.25</v>
      </c>
      <c r="H25" s="56" t="s">
        <v>141</v>
      </c>
      <c r="I25" s="54">
        <f>VLOOKUP(H25,Reinigungstage!$A$6:$C$15,3,FALSE)</f>
        <v>1</v>
      </c>
      <c r="J25" s="59">
        <f t="shared" si="18"/>
        <v>7.25</v>
      </c>
      <c r="K25" s="61"/>
      <c r="L25" s="57">
        <f t="shared" si="19"/>
        <v>0</v>
      </c>
      <c r="M25" s="55">
        <f t="shared" si="20"/>
        <v>0</v>
      </c>
      <c r="N25" s="58">
        <f>'SVS GrundR'!$H$57</f>
        <v>0</v>
      </c>
      <c r="O25" s="4">
        <f t="shared" si="21"/>
        <v>0</v>
      </c>
      <c r="P25" s="4">
        <f t="shared" si="22"/>
        <v>0</v>
      </c>
      <c r="Q25" s="58">
        <f t="shared" si="23"/>
        <v>0</v>
      </c>
    </row>
    <row r="26" spans="1:17" x14ac:dyDescent="0.2">
      <c r="A26" s="100">
        <v>25</v>
      </c>
      <c r="B26" s="109" t="s">
        <v>14</v>
      </c>
      <c r="C26" s="99" t="str">
        <f>UR!C26</f>
        <v>NH</v>
      </c>
      <c r="D26" s="99" t="str">
        <f>UR!D26</f>
        <v>Eingang</v>
      </c>
      <c r="E26" s="99" t="str">
        <f>UR!E26</f>
        <v>Verkehrsflächen</v>
      </c>
      <c r="F26" s="99" t="str">
        <f>UR!F26</f>
        <v>Naturstein</v>
      </c>
      <c r="G26" s="125">
        <f>UR!G26</f>
        <v>6.3</v>
      </c>
      <c r="H26" s="56" t="s">
        <v>141</v>
      </c>
      <c r="I26" s="54">
        <f>VLOOKUP(H26,Reinigungstage!$A$6:$C$15,3,FALSE)</f>
        <v>1</v>
      </c>
      <c r="J26" s="59">
        <f t="shared" ref="J26:J33" si="24">G26*I26</f>
        <v>6.3</v>
      </c>
      <c r="K26" s="61"/>
      <c r="L26" s="57">
        <f t="shared" ref="L26:L33" si="25">IF(J26&gt;0,IF(K26&gt;0,(G26/K26)*(1/24),0),0)</f>
        <v>0</v>
      </c>
      <c r="M26" s="55">
        <f t="shared" ref="M26:M33" si="26">IF(J26&gt;0,IF(K26&gt;0,(J26/K26),0),0)</f>
        <v>0</v>
      </c>
      <c r="N26" s="58">
        <f>'SVS GrundR'!$H$57</f>
        <v>0</v>
      </c>
      <c r="O26" s="4">
        <f t="shared" ref="O26:O33" si="27">IF(J26&gt;0,IF(K26&gt;0,(G26/K26)*N26,0),0)</f>
        <v>0</v>
      </c>
      <c r="P26" s="4">
        <f t="shared" ref="P26:P33" si="28">O26/G26</f>
        <v>0</v>
      </c>
      <c r="Q26" s="58">
        <f t="shared" ref="Q26:Q33" si="29">M26*N26</f>
        <v>0</v>
      </c>
    </row>
    <row r="27" spans="1:17" x14ac:dyDescent="0.2">
      <c r="A27" s="100">
        <v>26</v>
      </c>
      <c r="B27" s="109" t="s">
        <v>14</v>
      </c>
      <c r="C27" s="99" t="str">
        <f>UR!C27</f>
        <v>NH</v>
      </c>
      <c r="D27" s="99" t="str">
        <f>UR!D27</f>
        <v>Büro</v>
      </c>
      <c r="E27" s="99" t="str">
        <f>UR!E27</f>
        <v>Büroräume</v>
      </c>
      <c r="F27" s="99" t="str">
        <f>UR!F27</f>
        <v>Naturstein</v>
      </c>
      <c r="G27" s="125">
        <f>UR!G27</f>
        <v>9.43</v>
      </c>
      <c r="H27" s="56" t="s">
        <v>141</v>
      </c>
      <c r="I27" s="54">
        <f>VLOOKUP(H27,Reinigungstage!$A$6:$C$15,3,FALSE)</f>
        <v>1</v>
      </c>
      <c r="J27" s="59">
        <f t="shared" si="24"/>
        <v>9.43</v>
      </c>
      <c r="K27" s="61"/>
      <c r="L27" s="57">
        <f t="shared" si="25"/>
        <v>0</v>
      </c>
      <c r="M27" s="55">
        <f t="shared" si="26"/>
        <v>0</v>
      </c>
      <c r="N27" s="58">
        <f>'SVS GrundR'!$H$57</f>
        <v>0</v>
      </c>
      <c r="O27" s="4">
        <f t="shared" si="27"/>
        <v>0</v>
      </c>
      <c r="P27" s="4">
        <f t="shared" si="28"/>
        <v>0</v>
      </c>
      <c r="Q27" s="58">
        <f t="shared" si="29"/>
        <v>0</v>
      </c>
    </row>
    <row r="28" spans="1:17" x14ac:dyDescent="0.2">
      <c r="A28" s="100">
        <v>27</v>
      </c>
      <c r="B28" s="109" t="s">
        <v>14</v>
      </c>
      <c r="C28" s="99" t="str">
        <f>UR!C28</f>
        <v>NH</v>
      </c>
      <c r="D28" s="99" t="str">
        <f>UR!D28</f>
        <v>Aufenthaltsraum</v>
      </c>
      <c r="E28" s="99" t="str">
        <f>UR!E28</f>
        <v>Aufenthaltsräume</v>
      </c>
      <c r="F28" s="99" t="str">
        <f>UR!F28</f>
        <v>Naturstein</v>
      </c>
      <c r="G28" s="125">
        <f>UR!G28</f>
        <v>23.09</v>
      </c>
      <c r="H28" s="56" t="s">
        <v>141</v>
      </c>
      <c r="I28" s="54">
        <f>VLOOKUP(H28,Reinigungstage!$A$6:$C$15,3,FALSE)</f>
        <v>1</v>
      </c>
      <c r="J28" s="59">
        <f t="shared" si="24"/>
        <v>23.09</v>
      </c>
      <c r="K28" s="61"/>
      <c r="L28" s="57">
        <f t="shared" si="25"/>
        <v>0</v>
      </c>
      <c r="M28" s="55">
        <f t="shared" si="26"/>
        <v>0</v>
      </c>
      <c r="N28" s="58">
        <f>'SVS GrundR'!$H$57</f>
        <v>0</v>
      </c>
      <c r="O28" s="4">
        <f t="shared" si="27"/>
        <v>0</v>
      </c>
      <c r="P28" s="4">
        <f t="shared" si="28"/>
        <v>0</v>
      </c>
      <c r="Q28" s="58">
        <f t="shared" si="29"/>
        <v>0</v>
      </c>
    </row>
    <row r="29" spans="1:17" x14ac:dyDescent="0.2">
      <c r="A29" s="100">
        <v>28</v>
      </c>
      <c r="B29" s="109" t="s">
        <v>204</v>
      </c>
      <c r="C29" s="99" t="str">
        <f>UR!C29</f>
        <v>NH</v>
      </c>
      <c r="D29" s="99" t="str">
        <f>UR!D29</f>
        <v>Eingang</v>
      </c>
      <c r="E29" s="99" t="str">
        <f>UR!E29</f>
        <v>Verkehrsflächen</v>
      </c>
      <c r="F29" s="99" t="str">
        <f>UR!F29</f>
        <v>Fliesen</v>
      </c>
      <c r="G29" s="125">
        <f>UR!G29</f>
        <v>2.66</v>
      </c>
      <c r="H29" s="56" t="s">
        <v>141</v>
      </c>
      <c r="I29" s="54">
        <f>VLOOKUP(H29,Reinigungstage!$A$6:$C$15,3,FALSE)</f>
        <v>1</v>
      </c>
      <c r="J29" s="59">
        <f t="shared" si="24"/>
        <v>2.66</v>
      </c>
      <c r="K29" s="61"/>
      <c r="L29" s="57">
        <f t="shared" si="25"/>
        <v>0</v>
      </c>
      <c r="M29" s="55">
        <f t="shared" si="26"/>
        <v>0</v>
      </c>
      <c r="N29" s="58">
        <f>'SVS GrundR'!$H$57</f>
        <v>0</v>
      </c>
      <c r="O29" s="4">
        <f t="shared" si="27"/>
        <v>0</v>
      </c>
      <c r="P29" s="4">
        <f t="shared" si="28"/>
        <v>0</v>
      </c>
      <c r="Q29" s="58">
        <f t="shared" si="29"/>
        <v>0</v>
      </c>
    </row>
    <row r="30" spans="1:17" x14ac:dyDescent="0.2">
      <c r="A30" s="100">
        <v>29</v>
      </c>
      <c r="B30" s="109" t="s">
        <v>204</v>
      </c>
      <c r="C30" s="99" t="str">
        <f>UR!C30</f>
        <v>NH</v>
      </c>
      <c r="D30" s="99" t="str">
        <f>UR!D30</f>
        <v>WC/Dusche Vorraum Damen</v>
      </c>
      <c r="E30" s="99" t="str">
        <f>UR!E30</f>
        <v>Sanitärräume</v>
      </c>
      <c r="F30" s="99" t="str">
        <f>UR!F30</f>
        <v>Fliesen</v>
      </c>
      <c r="G30" s="125">
        <f>UR!G30</f>
        <v>3.67</v>
      </c>
      <c r="H30" s="56" t="s">
        <v>141</v>
      </c>
      <c r="I30" s="54">
        <f>VLOOKUP(H30,Reinigungstage!$A$6:$C$15,3,FALSE)</f>
        <v>1</v>
      </c>
      <c r="J30" s="59">
        <f t="shared" si="24"/>
        <v>3.67</v>
      </c>
      <c r="K30" s="61"/>
      <c r="L30" s="57">
        <f t="shared" si="25"/>
        <v>0</v>
      </c>
      <c r="M30" s="55">
        <f t="shared" si="26"/>
        <v>0</v>
      </c>
      <c r="N30" s="58">
        <f>'SVS GrundR'!$H$57</f>
        <v>0</v>
      </c>
      <c r="O30" s="4">
        <f t="shared" si="27"/>
        <v>0</v>
      </c>
      <c r="P30" s="4">
        <f t="shared" si="28"/>
        <v>0</v>
      </c>
      <c r="Q30" s="58">
        <f t="shared" si="29"/>
        <v>0</v>
      </c>
    </row>
    <row r="31" spans="1:17" x14ac:dyDescent="0.2">
      <c r="A31" s="100">
        <v>30</v>
      </c>
      <c r="B31" s="109" t="s">
        <v>204</v>
      </c>
      <c r="C31" s="99" t="str">
        <f>UR!C31</f>
        <v>NH</v>
      </c>
      <c r="D31" s="99" t="str">
        <f>UR!D31</f>
        <v>WC/Dusche Damen</v>
      </c>
      <c r="E31" s="99" t="str">
        <f>UR!E31</f>
        <v>Sanitärräume</v>
      </c>
      <c r="F31" s="99" t="str">
        <f>UR!F31</f>
        <v>Fliesen</v>
      </c>
      <c r="G31" s="125">
        <f>UR!G31</f>
        <v>4.04</v>
      </c>
      <c r="H31" s="56" t="s">
        <v>141</v>
      </c>
      <c r="I31" s="54">
        <f>VLOOKUP(H31,Reinigungstage!$A$6:$C$15,3,FALSE)</f>
        <v>1</v>
      </c>
      <c r="J31" s="59">
        <f t="shared" si="24"/>
        <v>4.04</v>
      </c>
      <c r="K31" s="61"/>
      <c r="L31" s="57">
        <f t="shared" si="25"/>
        <v>0</v>
      </c>
      <c r="M31" s="55">
        <f t="shared" si="26"/>
        <v>0</v>
      </c>
      <c r="N31" s="58">
        <f>'SVS GrundR'!$H$57</f>
        <v>0</v>
      </c>
      <c r="O31" s="4">
        <f t="shared" si="27"/>
        <v>0</v>
      </c>
      <c r="P31" s="4">
        <f t="shared" si="28"/>
        <v>0</v>
      </c>
      <c r="Q31" s="58">
        <f t="shared" si="29"/>
        <v>0</v>
      </c>
    </row>
    <row r="32" spans="1:17" x14ac:dyDescent="0.2">
      <c r="A32" s="100">
        <v>31</v>
      </c>
      <c r="B32" s="109" t="s">
        <v>204</v>
      </c>
      <c r="C32" s="99" t="str">
        <f>UR!C32</f>
        <v>NH</v>
      </c>
      <c r="D32" s="99" t="str">
        <f>UR!D32</f>
        <v>Umkleide Herren</v>
      </c>
      <c r="E32" s="99" t="str">
        <f>UR!E32</f>
        <v>Sanitärräume</v>
      </c>
      <c r="F32" s="99" t="str">
        <f>UR!F32</f>
        <v>Fliesen</v>
      </c>
      <c r="G32" s="125">
        <f>UR!G32</f>
        <v>6.31</v>
      </c>
      <c r="H32" s="56" t="s">
        <v>141</v>
      </c>
      <c r="I32" s="54">
        <f>VLOOKUP(H32,Reinigungstage!$A$6:$C$15,3,FALSE)</f>
        <v>1</v>
      </c>
      <c r="J32" s="59">
        <f t="shared" si="24"/>
        <v>6.31</v>
      </c>
      <c r="K32" s="61"/>
      <c r="L32" s="57">
        <f t="shared" si="25"/>
        <v>0</v>
      </c>
      <c r="M32" s="55">
        <f t="shared" si="26"/>
        <v>0</v>
      </c>
      <c r="N32" s="58">
        <f>'SVS GrundR'!$H$57</f>
        <v>0</v>
      </c>
      <c r="O32" s="4">
        <f t="shared" si="27"/>
        <v>0</v>
      </c>
      <c r="P32" s="4">
        <f t="shared" si="28"/>
        <v>0</v>
      </c>
      <c r="Q32" s="58">
        <f t="shared" si="29"/>
        <v>0</v>
      </c>
    </row>
    <row r="33" spans="1:17" x14ac:dyDescent="0.2">
      <c r="A33" s="100">
        <v>32</v>
      </c>
      <c r="B33" s="109" t="s">
        <v>204</v>
      </c>
      <c r="C33" s="99" t="str">
        <f>UR!C33</f>
        <v>NH</v>
      </c>
      <c r="D33" s="99" t="str">
        <f>UR!D33</f>
        <v>WC/Dusche Herren</v>
      </c>
      <c r="E33" s="99" t="str">
        <f>UR!E33</f>
        <v>Sanitärräume</v>
      </c>
      <c r="F33" s="99" t="str">
        <f>UR!F33</f>
        <v>Fliesen</v>
      </c>
      <c r="G33" s="125">
        <f>UR!G33</f>
        <v>3.99</v>
      </c>
      <c r="H33" s="56" t="s">
        <v>141</v>
      </c>
      <c r="I33" s="54">
        <f>VLOOKUP(H33,Reinigungstage!$A$6:$C$15,3,FALSE)</f>
        <v>1</v>
      </c>
      <c r="J33" s="59">
        <f t="shared" si="24"/>
        <v>3.99</v>
      </c>
      <c r="K33" s="61"/>
      <c r="L33" s="57">
        <f t="shared" si="25"/>
        <v>0</v>
      </c>
      <c r="M33" s="55">
        <f t="shared" si="26"/>
        <v>0</v>
      </c>
      <c r="N33" s="58">
        <f>'SVS GrundR'!$H$57</f>
        <v>0</v>
      </c>
      <c r="O33" s="4">
        <f t="shared" si="27"/>
        <v>0</v>
      </c>
      <c r="P33" s="4">
        <f t="shared" si="28"/>
        <v>0</v>
      </c>
      <c r="Q33" s="58">
        <f t="shared" si="29"/>
        <v>0</v>
      </c>
    </row>
    <row r="34" spans="1:17" x14ac:dyDescent="0.2">
      <c r="B34" s="75"/>
      <c r="G34" s="72">
        <f>SUM(G2:G33)</f>
        <v>442.2600000000001</v>
      </c>
      <c r="J34" s="72">
        <f>SUM(J2:J33)</f>
        <v>311.19000000000005</v>
      </c>
      <c r="K34" s="71"/>
      <c r="L34" s="73">
        <f>SUM(L2:L33)</f>
        <v>0</v>
      </c>
      <c r="M34" s="72">
        <f>SUM(M2:M33)</f>
        <v>0</v>
      </c>
      <c r="O34" s="74">
        <f>SUM(O2:O33)</f>
        <v>0</v>
      </c>
      <c r="P34" s="74">
        <f>SUM(P2:P33)</f>
        <v>0</v>
      </c>
      <c r="Q34" s="60">
        <f>SUM(Q2:Q33)</f>
        <v>0</v>
      </c>
    </row>
  </sheetData>
  <sheetProtection algorithmName="SHA-512" hashValue="HaVEErmAISLkhQLo1bPj1fIv21/bepcXU9P/ksSdX4bHxMePL7aEzPfAuKBl2ftBeI1D+nIO0s/LjTkjM2SB8A==" saltValue="LfmIwyTrxfx4z8/H1io6NQ==" spinCount="100000" sheet="1" objects="1" scenarios="1"/>
  <dataValidations count="1">
    <dataValidation type="list" allowBlank="1" showInputMessage="1" showErrorMessage="1" sqref="H2:H33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(Kommunalfriedhof Jülich)&amp;R&amp;G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81" t="s">
        <v>9</v>
      </c>
      <c r="B6" s="81" t="s">
        <v>135</v>
      </c>
      <c r="C6" s="1">
        <v>52</v>
      </c>
    </row>
    <row r="7" spans="1:3" x14ac:dyDescent="0.2">
      <c r="A7" s="81" t="s">
        <v>148</v>
      </c>
      <c r="B7" s="81" t="s">
        <v>149</v>
      </c>
      <c r="C7" s="1">
        <v>58</v>
      </c>
    </row>
    <row r="8" spans="1:3" x14ac:dyDescent="0.2">
      <c r="A8" s="81" t="s">
        <v>8</v>
      </c>
      <c r="B8" s="81" t="s">
        <v>136</v>
      </c>
      <c r="C8" s="1">
        <v>146</v>
      </c>
    </row>
    <row r="9" spans="1:3" x14ac:dyDescent="0.2">
      <c r="A9" s="81" t="s">
        <v>10</v>
      </c>
      <c r="B9" s="81" t="s">
        <v>137</v>
      </c>
      <c r="C9" s="1">
        <v>247</v>
      </c>
    </row>
    <row r="10" spans="1:3" x14ac:dyDescent="0.2">
      <c r="A10" s="81" t="s">
        <v>134</v>
      </c>
      <c r="B10" s="81" t="s">
        <v>138</v>
      </c>
      <c r="C10" s="1">
        <v>12</v>
      </c>
    </row>
    <row r="11" spans="1:3" x14ac:dyDescent="0.2">
      <c r="A11" s="81" t="s">
        <v>141</v>
      </c>
      <c r="B11" s="81" t="s">
        <v>142</v>
      </c>
      <c r="C11" s="1">
        <v>1</v>
      </c>
    </row>
    <row r="12" spans="1:3" x14ac:dyDescent="0.2">
      <c r="A12" s="81" t="s">
        <v>143</v>
      </c>
      <c r="B12" s="81" t="s">
        <v>144</v>
      </c>
      <c r="C12" s="1">
        <v>2</v>
      </c>
    </row>
    <row r="13" spans="1:3" x14ac:dyDescent="0.2">
      <c r="A13" s="81" t="s">
        <v>139</v>
      </c>
      <c r="B13" s="81" t="s">
        <v>140</v>
      </c>
      <c r="C13" s="1">
        <v>1</v>
      </c>
    </row>
    <row r="14" spans="1:3" x14ac:dyDescent="0.2">
      <c r="A14" s="81" t="s">
        <v>15</v>
      </c>
      <c r="B14" s="81" t="s">
        <v>15</v>
      </c>
      <c r="C14" s="1">
        <v>0</v>
      </c>
    </row>
    <row r="15" spans="1:3" x14ac:dyDescent="0.2">
      <c r="A15" s="81" t="s">
        <v>156</v>
      </c>
      <c r="B15" s="81" t="s">
        <v>157</v>
      </c>
      <c r="C15" s="1">
        <v>0</v>
      </c>
    </row>
    <row r="16" spans="1:3" x14ac:dyDescent="0.2">
      <c r="A16" s="81" t="s">
        <v>162</v>
      </c>
      <c r="B16" s="81" t="s">
        <v>198</v>
      </c>
      <c r="C16" s="81">
        <v>103</v>
      </c>
    </row>
  </sheetData>
  <sheetProtection algorithmName="SHA-512" hashValue="bWvDIwCS8k7zppx0lniIeXzC5J2FV62/YiEEs8v2OHl8vvVJucaCRtQ4S6e/mvhJ8cHQdGJKC7Zw38QIe2rTFw==" saltValue="m/HqNEV9jH3Np0jDjR0tX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(Kommunalfriedhof Jülich)&amp;R&amp;G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8" t="s">
        <v>23</v>
      </c>
      <c r="C3" s="148"/>
      <c r="D3" s="148"/>
      <c r="E3" s="148"/>
      <c r="F3" s="148"/>
      <c r="G3" s="6" t="s">
        <v>108</v>
      </c>
      <c r="H3" s="29"/>
      <c r="I3" s="32" t="s">
        <v>128</v>
      </c>
    </row>
    <row r="4" spans="1:9" s="16" customFormat="1" x14ac:dyDescent="0.2">
      <c r="A4" s="20"/>
      <c r="B4" s="137"/>
      <c r="C4" s="137"/>
      <c r="D4" s="20"/>
      <c r="E4" s="20"/>
      <c r="F4" s="33" t="s">
        <v>24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9" t="s">
        <v>26</v>
      </c>
      <c r="C6" s="149"/>
      <c r="D6" s="149"/>
      <c r="E6" s="149"/>
      <c r="F6" s="149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0" t="s">
        <v>42</v>
      </c>
      <c r="C17" s="150"/>
      <c r="D17" s="150"/>
      <c r="G17" s="7"/>
      <c r="H17" s="36"/>
    </row>
    <row r="18" spans="1:9" s="16" customFormat="1" x14ac:dyDescent="0.2">
      <c r="A18" s="20"/>
      <c r="B18" s="37" t="s">
        <v>43</v>
      </c>
      <c r="C18" s="151" t="s">
        <v>44</v>
      </c>
      <c r="D18" s="151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52" t="s">
        <v>46</v>
      </c>
      <c r="D19" s="152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52" t="s">
        <v>48</v>
      </c>
      <c r="D20" s="152"/>
      <c r="E20" s="152"/>
      <c r="F20" s="152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0" t="s">
        <v>59</v>
      </c>
      <c r="C28" s="150"/>
      <c r="D28" s="150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7" t="s">
        <v>104</v>
      </c>
      <c r="E53" s="147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197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6"/>
      <c r="B59" s="127"/>
      <c r="C59" s="126"/>
      <c r="D59" s="126"/>
      <c r="E59" s="128"/>
      <c r="F59" s="129"/>
      <c r="G59" s="128"/>
      <c r="H59" s="130"/>
    </row>
    <row r="60" spans="1:9" s="126" customFormat="1" x14ac:dyDescent="0.2">
      <c r="B60" s="127"/>
      <c r="E60" s="128"/>
      <c r="F60" s="129"/>
      <c r="G60" s="128"/>
      <c r="H60" s="130"/>
    </row>
    <row r="61" spans="1:9" x14ac:dyDescent="0.2">
      <c r="A61" s="131"/>
      <c r="B61" s="132"/>
      <c r="C61" s="131"/>
      <c r="D61" s="131"/>
      <c r="E61" s="133"/>
      <c r="F61" s="134"/>
      <c r="G61" s="133"/>
      <c r="H61" s="135"/>
    </row>
    <row r="62" spans="1:9" x14ac:dyDescent="0.2">
      <c r="A62" s="131"/>
      <c r="B62" s="132"/>
      <c r="C62" s="131"/>
      <c r="D62" s="131"/>
      <c r="E62" s="133"/>
      <c r="F62" s="134"/>
      <c r="G62" s="133"/>
      <c r="H62" s="135"/>
    </row>
    <row r="63" spans="1:9" x14ac:dyDescent="0.2">
      <c r="A63" s="131"/>
      <c r="B63" s="132"/>
      <c r="C63" s="131"/>
      <c r="D63" s="131"/>
      <c r="E63" s="133"/>
      <c r="F63" s="134"/>
      <c r="G63" s="133"/>
      <c r="H63" s="135"/>
    </row>
    <row r="64" spans="1:9" x14ac:dyDescent="0.2">
      <c r="A64" s="131"/>
      <c r="B64" s="132"/>
      <c r="C64" s="131"/>
      <c r="D64" s="140"/>
      <c r="E64" s="133"/>
      <c r="F64" s="134"/>
      <c r="G64" s="133"/>
      <c r="H64" s="135"/>
    </row>
    <row r="65" spans="5:8" x14ac:dyDescent="0.2">
      <c r="E65" s="105"/>
      <c r="F65" s="106"/>
      <c r="H65" s="107"/>
    </row>
  </sheetData>
  <sheetProtection algorithmName="SHA-512" hashValue="RyxnML2SOeb+WW3WMS5HagA1p/exvDdnjjsORCk7qc5x/HzKEOTE8K+/7iLN6D8fzg5T7dxBCRQSI+h8oFPB3w==" saltValue="sctmjgbQiaUj7FiocE3V2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(Kommunalfriedhof Jülich)&amp;R&amp;G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65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8" t="s">
        <v>23</v>
      </c>
      <c r="C3" s="148"/>
      <c r="D3" s="148"/>
      <c r="E3" s="148"/>
      <c r="F3" s="148"/>
      <c r="G3" s="6" t="s">
        <v>108</v>
      </c>
      <c r="H3" s="29"/>
      <c r="I3" s="32" t="s">
        <v>128</v>
      </c>
    </row>
    <row r="4" spans="1:9" s="16" customFormat="1" x14ac:dyDescent="0.2">
      <c r="A4" s="20"/>
      <c r="B4" s="137"/>
      <c r="C4" s="137"/>
      <c r="D4" s="20"/>
      <c r="E4" s="20"/>
      <c r="F4" s="33" t="s">
        <v>24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9" t="s">
        <v>26</v>
      </c>
      <c r="C6" s="149"/>
      <c r="D6" s="149"/>
      <c r="E6" s="149"/>
      <c r="F6" s="149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0" t="s">
        <v>42</v>
      </c>
      <c r="C17" s="150"/>
      <c r="D17" s="150"/>
      <c r="G17" s="7"/>
      <c r="H17" s="36"/>
    </row>
    <row r="18" spans="1:9" s="16" customFormat="1" x14ac:dyDescent="0.2">
      <c r="A18" s="20"/>
      <c r="B18" s="37" t="s">
        <v>43</v>
      </c>
      <c r="C18" s="151" t="s">
        <v>44</v>
      </c>
      <c r="D18" s="151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52" t="s">
        <v>46</v>
      </c>
      <c r="D19" s="152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52" t="s">
        <v>48</v>
      </c>
      <c r="D20" s="152"/>
      <c r="E20" s="152"/>
      <c r="F20" s="152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0" t="s">
        <v>59</v>
      </c>
      <c r="C28" s="150"/>
      <c r="D28" s="150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7" t="s">
        <v>104</v>
      </c>
      <c r="E53" s="147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197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6"/>
      <c r="B59" s="127"/>
      <c r="C59" s="126"/>
      <c r="D59" s="126"/>
      <c r="E59" s="128"/>
      <c r="F59" s="129"/>
      <c r="G59" s="128"/>
      <c r="H59" s="130"/>
    </row>
    <row r="60" spans="1:9" x14ac:dyDescent="0.2">
      <c r="A60" s="126"/>
      <c r="B60" s="127"/>
      <c r="C60" s="126"/>
      <c r="D60" s="126"/>
      <c r="E60" s="128"/>
      <c r="F60" s="129"/>
      <c r="G60" s="128"/>
      <c r="H60" s="130"/>
      <c r="I60" s="126"/>
    </row>
    <row r="61" spans="1:9" x14ac:dyDescent="0.2">
      <c r="A61" s="131"/>
      <c r="B61" s="132"/>
      <c r="C61" s="131"/>
      <c r="D61" s="131"/>
      <c r="E61" s="133"/>
      <c r="F61" s="134"/>
      <c r="G61" s="133"/>
      <c r="H61" s="135"/>
    </row>
    <row r="62" spans="1:9" x14ac:dyDescent="0.2">
      <c r="A62" s="131"/>
      <c r="B62" s="132"/>
      <c r="C62" s="131"/>
      <c r="D62" s="131"/>
      <c r="E62" s="133"/>
      <c r="F62" s="134"/>
      <c r="G62" s="133"/>
      <c r="H62" s="135"/>
    </row>
    <row r="63" spans="1:9" x14ac:dyDescent="0.2">
      <c r="A63" s="131"/>
      <c r="B63" s="132"/>
      <c r="C63" s="131"/>
      <c r="D63" s="131"/>
      <c r="E63" s="133"/>
      <c r="F63" s="134"/>
      <c r="G63" s="133"/>
      <c r="H63" s="135"/>
    </row>
    <row r="64" spans="1:9" x14ac:dyDescent="0.2">
      <c r="A64" s="131"/>
      <c r="B64" s="132"/>
      <c r="C64" s="131"/>
      <c r="D64" s="140"/>
      <c r="E64" s="133"/>
      <c r="F64" s="134"/>
      <c r="G64" s="133"/>
      <c r="H64" s="135"/>
    </row>
    <row r="65" spans="5:8" x14ac:dyDescent="0.2">
      <c r="E65" s="105"/>
      <c r="F65" s="106"/>
      <c r="H65" s="107"/>
    </row>
  </sheetData>
  <sheetProtection algorithmName="SHA-512" hashValue="RR0rd8RXV+ipZxiPaoiXvdJK0boEkax3dXqR4FZhaSZGyM8SgefSjcVP8E+t0uKXEU55pd9wyqOuoDmftxAztw==" saltValue="sO9fPRL8DpBShUOkxYdJz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(Kommunalfriedhof Jülich)&amp;R&amp;G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8" t="s">
        <v>23</v>
      </c>
      <c r="C3" s="148"/>
      <c r="D3" s="148"/>
      <c r="E3" s="148"/>
      <c r="F3" s="154"/>
      <c r="G3" s="6" t="s">
        <v>108</v>
      </c>
      <c r="H3" s="29"/>
      <c r="I3" s="32" t="s">
        <v>128</v>
      </c>
    </row>
    <row r="4" spans="1:9" s="16" customFormat="1" x14ac:dyDescent="0.2">
      <c r="A4" s="20"/>
      <c r="B4" s="137"/>
      <c r="C4" s="137"/>
      <c r="D4" s="20"/>
      <c r="E4" s="20"/>
      <c r="F4" s="33" t="s">
        <v>24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8" t="s">
        <v>26</v>
      </c>
      <c r="C6" s="148"/>
      <c r="D6" s="148"/>
      <c r="E6" s="148"/>
      <c r="F6" s="148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5" t="s">
        <v>42</v>
      </c>
      <c r="C17" s="155"/>
      <c r="D17" s="155"/>
      <c r="G17" s="7"/>
      <c r="H17" s="36"/>
    </row>
    <row r="18" spans="1:9" s="16" customFormat="1" x14ac:dyDescent="0.2">
      <c r="A18" s="20"/>
      <c r="B18" s="37" t="s">
        <v>43</v>
      </c>
      <c r="C18" s="151" t="s">
        <v>44</v>
      </c>
      <c r="D18" s="151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52" t="s">
        <v>46</v>
      </c>
      <c r="D19" s="152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52" t="s">
        <v>48</v>
      </c>
      <c r="D20" s="152"/>
      <c r="E20" s="152"/>
      <c r="F20" s="15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5" t="s">
        <v>59</v>
      </c>
      <c r="C28" s="155"/>
      <c r="D28" s="155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7" t="s">
        <v>104</v>
      </c>
      <c r="E53" s="147"/>
      <c r="F53" s="153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196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6"/>
      <c r="B59" s="127"/>
      <c r="C59" s="126"/>
      <c r="D59" s="126"/>
      <c r="E59" s="128"/>
      <c r="F59" s="129"/>
      <c r="G59" s="128"/>
      <c r="H59" s="130"/>
    </row>
    <row r="60" spans="1:9" s="126" customFormat="1" x14ac:dyDescent="0.2">
      <c r="B60" s="127"/>
      <c r="E60" s="128"/>
      <c r="F60" s="129"/>
      <c r="G60" s="128"/>
      <c r="H60" s="130"/>
    </row>
    <row r="61" spans="1:9" x14ac:dyDescent="0.2">
      <c r="A61" s="141"/>
      <c r="B61" s="142"/>
      <c r="C61" s="141"/>
      <c r="D61" s="141"/>
      <c r="E61" s="143"/>
      <c r="F61" s="144"/>
      <c r="G61" s="143"/>
      <c r="H61" s="145"/>
    </row>
    <row r="62" spans="1:9" x14ac:dyDescent="0.2">
      <c r="A62" s="141"/>
      <c r="B62" s="142"/>
      <c r="C62" s="141"/>
      <c r="D62" s="141"/>
      <c r="E62" s="143"/>
      <c r="F62" s="144"/>
      <c r="G62" s="143"/>
      <c r="H62" s="145"/>
    </row>
    <row r="63" spans="1:9" x14ac:dyDescent="0.2">
      <c r="A63" s="131"/>
      <c r="B63" s="132"/>
      <c r="C63" s="131"/>
      <c r="D63" s="131"/>
      <c r="E63" s="133"/>
      <c r="F63" s="134"/>
      <c r="G63" s="133"/>
      <c r="H63" s="135"/>
    </row>
    <row r="64" spans="1:9" x14ac:dyDescent="0.2">
      <c r="A64" s="131"/>
      <c r="B64" s="132"/>
      <c r="C64" s="131"/>
      <c r="D64" s="140"/>
      <c r="E64" s="133"/>
      <c r="F64" s="134"/>
      <c r="G64" s="133"/>
      <c r="H64" s="135"/>
    </row>
    <row r="65" spans="5:8" x14ac:dyDescent="0.2">
      <c r="E65" s="105"/>
      <c r="F65" s="106"/>
      <c r="H65" s="107"/>
    </row>
  </sheetData>
  <sheetProtection algorithmName="SHA-512" hashValue="vzdvlpjfIIw0X5o4dNwu1iWuBdmL0rk+GH4k3legdMb/0ygkNSAr8aBbj2yk1aFo2JsTrs832p2oWWchElKqfg==" saltValue="DOlrNbZ9hbrV/aJ2cPDRE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(Kommunalfriedhof Jülich)&amp;R&amp;G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8" t="s">
        <v>23</v>
      </c>
      <c r="C3" s="148"/>
      <c r="D3" s="148"/>
      <c r="E3" s="148"/>
      <c r="F3" s="154"/>
      <c r="G3" s="6" t="s">
        <v>108</v>
      </c>
      <c r="H3" s="29"/>
      <c r="I3" s="32" t="s">
        <v>128</v>
      </c>
    </row>
    <row r="4" spans="1:9" s="16" customFormat="1" x14ac:dyDescent="0.2">
      <c r="A4" s="20"/>
      <c r="B4" s="137"/>
      <c r="C4" s="137"/>
      <c r="D4" s="20"/>
      <c r="E4" s="20"/>
      <c r="F4" s="33" t="s">
        <v>24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8" t="s">
        <v>26</v>
      </c>
      <c r="C6" s="148"/>
      <c r="D6" s="148"/>
      <c r="E6" s="148"/>
      <c r="F6" s="148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5" t="s">
        <v>42</v>
      </c>
      <c r="C17" s="155"/>
      <c r="D17" s="155"/>
      <c r="G17" s="7"/>
      <c r="H17" s="36"/>
    </row>
    <row r="18" spans="1:9" s="16" customFormat="1" x14ac:dyDescent="0.2">
      <c r="A18" s="20"/>
      <c r="B18" s="37" t="s">
        <v>43</v>
      </c>
      <c r="C18" s="151" t="s">
        <v>44</v>
      </c>
      <c r="D18" s="151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52" t="s">
        <v>46</v>
      </c>
      <c r="D19" s="152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52" t="s">
        <v>48</v>
      </c>
      <c r="D20" s="152"/>
      <c r="E20" s="152"/>
      <c r="F20" s="15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5" t="s">
        <v>59</v>
      </c>
      <c r="C28" s="155"/>
      <c r="D28" s="155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7" t="s">
        <v>104</v>
      </c>
      <c r="E53" s="147"/>
      <c r="F53" s="153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209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6"/>
      <c r="B59" s="127"/>
      <c r="C59" s="126"/>
      <c r="D59" s="126"/>
      <c r="E59" s="128"/>
      <c r="F59" s="129"/>
      <c r="G59" s="128"/>
      <c r="H59" s="130"/>
    </row>
    <row r="60" spans="1:9" s="126" customFormat="1" x14ac:dyDescent="0.2">
      <c r="A60" s="47"/>
      <c r="B60" s="48"/>
      <c r="C60" s="47"/>
      <c r="D60" s="47"/>
      <c r="E60" s="105"/>
      <c r="F60" s="106"/>
      <c r="G60" s="105"/>
      <c r="H60" s="107"/>
      <c r="I60" s="47"/>
    </row>
    <row r="61" spans="1:9" x14ac:dyDescent="0.2">
      <c r="A61" s="126"/>
      <c r="B61" s="127"/>
      <c r="C61" s="126"/>
      <c r="D61" s="126"/>
      <c r="E61" s="128"/>
      <c r="F61" s="129"/>
      <c r="G61" s="128"/>
      <c r="H61" s="130"/>
    </row>
  </sheetData>
  <sheetProtection algorithmName="SHA-512" hashValue="weJUsbn7MAlpqW1Kbtq90je8AohCeuPwlls3B3rWD5oa+d4MS0OmPSpWJZvxulvYbwwrklpUzXl6xuGE0Omvug==" saltValue="7FGhHGHB42gmd+c2fa2/j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(Kommunalfriedhof Jülich)&amp;R&amp;G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8" customFormat="1" ht="15.75" customHeight="1" x14ac:dyDescent="0.25">
      <c r="E3" s="89">
        <v>2027</v>
      </c>
      <c r="F3" s="89">
        <v>2028</v>
      </c>
      <c r="G3" s="89">
        <v>2029</v>
      </c>
      <c r="H3" s="89">
        <v>2030</v>
      </c>
      <c r="I3" s="89" t="s">
        <v>147</v>
      </c>
    </row>
    <row r="6" spans="1:9" s="88" customFormat="1" ht="15.75" customHeight="1" x14ac:dyDescent="0.25">
      <c r="A6" s="88" t="s">
        <v>131</v>
      </c>
      <c r="E6" s="98"/>
      <c r="F6" s="98"/>
      <c r="G6" s="98"/>
      <c r="H6" s="98"/>
      <c r="I6" s="90"/>
    </row>
    <row r="9" spans="1:9" s="88" customFormat="1" ht="15.75" customHeight="1" x14ac:dyDescent="0.25">
      <c r="A9" s="88" t="s">
        <v>195</v>
      </c>
      <c r="E9" s="91">
        <v>103</v>
      </c>
      <c r="F9" s="91">
        <v>103</v>
      </c>
      <c r="G9" s="91">
        <v>103</v>
      </c>
      <c r="H9" s="91">
        <v>103</v>
      </c>
      <c r="I9" s="91">
        <f>SUM(E9:H9)</f>
        <v>412</v>
      </c>
    </row>
    <row r="12" spans="1:9" ht="15.75" customHeight="1" x14ac:dyDescent="0.2">
      <c r="A12" s="88" t="s">
        <v>152</v>
      </c>
      <c r="E12" s="91">
        <f>E6*E9</f>
        <v>0</v>
      </c>
      <c r="F12" s="91">
        <f t="shared" ref="F12:H12" si="0">F6*F9</f>
        <v>0</v>
      </c>
      <c r="G12" s="91">
        <f t="shared" si="0"/>
        <v>0</v>
      </c>
      <c r="H12" s="91">
        <f t="shared" si="0"/>
        <v>0</v>
      </c>
      <c r="I12" s="92">
        <f>SUM(E12:H12)</f>
        <v>0</v>
      </c>
    </row>
    <row r="15" spans="1:9" s="88" customFormat="1" ht="15.75" customHeight="1" x14ac:dyDescent="0.25">
      <c r="A15" s="88" t="s">
        <v>151</v>
      </c>
      <c r="E15" s="97" t="s">
        <v>158</v>
      </c>
      <c r="F15" s="97" t="s">
        <v>158</v>
      </c>
      <c r="G15" s="97" t="s">
        <v>158</v>
      </c>
      <c r="H15" s="97" t="s">
        <v>158</v>
      </c>
    </row>
    <row r="18" spans="1:9" ht="15.75" customHeight="1" x14ac:dyDescent="0.2">
      <c r="A18" s="88" t="s">
        <v>153</v>
      </c>
      <c r="E18" s="93">
        <f>(IF(E15="SVS UR",'SVS UR'!$H$57,IF(E15="SVS Auf",'SVS Auf'!$H$57,0)))</f>
        <v>0</v>
      </c>
      <c r="F18" s="93">
        <f>(IF(F15="SVS UR",'SVS UR'!$H$57,IF(F15="SVS Auf",'SVS Auf'!$H$57,0)))</f>
        <v>0</v>
      </c>
      <c r="G18" s="93">
        <f>(IF(G15="SVS UR",'SVS UR'!$H$57,IF(G15="SVS Auf",'SVS Auf'!$H$57,0)))</f>
        <v>0</v>
      </c>
      <c r="H18" s="93">
        <f>(IF(H15="SVS UR",'SVS UR'!$H$57,IF(H15="SVS Auf",'SVS Auf'!$H$57,0)))</f>
        <v>0</v>
      </c>
    </row>
    <row r="21" spans="1:9" s="94" customFormat="1" ht="15.75" customHeight="1" x14ac:dyDescent="0.25">
      <c r="A21" s="94" t="s">
        <v>210</v>
      </c>
      <c r="E21" s="95">
        <f>E12*E18</f>
        <v>0</v>
      </c>
      <c r="F21" s="95">
        <f>F12*F18</f>
        <v>0</v>
      </c>
      <c r="G21" s="95">
        <f t="shared" ref="G21:H21" si="1">G12*G18</f>
        <v>0</v>
      </c>
      <c r="H21" s="95">
        <f t="shared" si="1"/>
        <v>0</v>
      </c>
      <c r="I21" s="96">
        <f>SUM(E21:H21)</f>
        <v>0</v>
      </c>
    </row>
  </sheetData>
  <sheetProtection algorithmName="SHA-512" hashValue="5ZMeM+ZmdQtUKbIP5Xxrn1UMqUSFtbU9AMZzwtstv+SqcmS9/anxKrKh8lwJYgtyNPct8QS/Eyh+NY0KxhR5gg==" saltValue="vz5FV4kevG4CQg2ZwtdaqA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(Kommunalfriedhof Jülich)&amp;R&amp;G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0" t="s">
        <v>112</v>
      </c>
      <c r="B5" s="161"/>
      <c r="C5" s="123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2" t="s">
        <v>150</v>
      </c>
      <c r="B8" s="87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0" t="s">
        <v>113</v>
      </c>
      <c r="B10" s="161"/>
      <c r="C10" s="124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0" t="s">
        <v>117</v>
      </c>
      <c r="B12" s="161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2" t="s">
        <v>150</v>
      </c>
      <c r="B15" s="87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0" t="s">
        <v>113</v>
      </c>
      <c r="B17" s="161"/>
      <c r="C17" s="124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0" t="s">
        <v>117</v>
      </c>
      <c r="B19" s="161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2" t="s">
        <v>150</v>
      </c>
      <c r="B22" s="87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0" t="s">
        <v>113</v>
      </c>
      <c r="B24" s="161"/>
      <c r="C24" s="124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0" t="s">
        <v>117</v>
      </c>
      <c r="B26" s="161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2" t="s">
        <v>150</v>
      </c>
      <c r="B29" s="87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0" t="s">
        <v>113</v>
      </c>
      <c r="B31" s="161"/>
      <c r="C31" s="124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0" t="s">
        <v>117</v>
      </c>
      <c r="B33" s="161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7"/>
      <c r="B36" s="158"/>
      <c r="C36" s="80">
        <f>SUM(C12,C19,C26,C33)</f>
        <v>0</v>
      </c>
      <c r="D36" s="80">
        <f>SUM(D12,D19,D26,D33)</f>
        <v>0</v>
      </c>
      <c r="E36" s="80"/>
      <c r="F36" s="80"/>
      <c r="G36" s="80"/>
      <c r="H36" s="80"/>
      <c r="I36" s="80"/>
      <c r="J36" s="80"/>
      <c r="K36" s="80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7"/>
      <c r="B38" s="158"/>
      <c r="C38" s="139"/>
      <c r="D38" s="80"/>
      <c r="E38" s="80">
        <f>SUM(E12,E19,E26,E33)</f>
        <v>0</v>
      </c>
      <c r="F38" s="80">
        <f>SUM(F12,F19,F26,F33)</f>
        <v>0</v>
      </c>
      <c r="G38" s="80"/>
      <c r="H38" s="80"/>
      <c r="I38" s="80"/>
      <c r="J38" s="80"/>
      <c r="K38" s="80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7"/>
      <c r="B40" s="158"/>
      <c r="C40" s="139"/>
      <c r="D40" s="80"/>
      <c r="E40" s="80"/>
      <c r="F40" s="80"/>
      <c r="G40" s="80">
        <f t="shared" ref="G40:H40" si="4">SUM(G12,G19,G26,G33)</f>
        <v>0</v>
      </c>
      <c r="H40" s="80">
        <f t="shared" si="4"/>
        <v>0</v>
      </c>
      <c r="I40" s="80"/>
      <c r="J40" s="80"/>
      <c r="K40" s="80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7"/>
      <c r="B42" s="158"/>
      <c r="C42" s="139"/>
      <c r="D42" s="80"/>
      <c r="E42" s="80"/>
      <c r="F42" s="80"/>
      <c r="G42" s="80"/>
      <c r="H42" s="80"/>
      <c r="I42" s="80">
        <f>SUM(I14,I21,I28,I35)</f>
        <v>0</v>
      </c>
      <c r="J42" s="80">
        <f>SUM(J14,J21,J28,J35)</f>
        <v>0</v>
      </c>
      <c r="K42" s="80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9" t="s">
        <v>213</v>
      </c>
      <c r="B46" s="159"/>
      <c r="C46" s="159"/>
      <c r="D46" s="159"/>
      <c r="E46" s="159"/>
      <c r="F46" s="159"/>
      <c r="G46" s="159"/>
      <c r="H46" s="159"/>
      <c r="I46" s="159"/>
      <c r="J46" s="138"/>
      <c r="K46" s="22">
        <f>SUM(K36,K38,K40,K42)</f>
        <v>0</v>
      </c>
    </row>
  </sheetData>
  <sheetProtection algorithmName="SHA-512" hashValue="vgrcZ7QG/+aQ7bwIyFuI2NZp/KMcHaFd9F+ZVc23YdQOaXQX4MBebH8u6ZaRYxDwyPFIeca1vp8dyOe+e0iGGQ==" saltValue="T5GjMPwfVE2kXPTPqZZtXg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(Kommunalfriedhof Jülich)&amp;R&amp;G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211</v>
      </c>
      <c r="E3" s="63" t="s">
        <v>212</v>
      </c>
      <c r="F3" s="63" t="s">
        <v>214</v>
      </c>
      <c r="G3" s="63" t="s">
        <v>215</v>
      </c>
      <c r="H3" s="63" t="s">
        <v>146</v>
      </c>
    </row>
    <row r="4" spans="1:10" x14ac:dyDescent="0.2">
      <c r="D4" s="64" t="s">
        <v>121</v>
      </c>
      <c r="E4" s="64" t="s">
        <v>121</v>
      </c>
      <c r="F4" s="64" t="s">
        <v>121</v>
      </c>
      <c r="G4" s="64" t="s">
        <v>121</v>
      </c>
      <c r="H4" s="64" t="s">
        <v>121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3" t="s">
        <v>118</v>
      </c>
      <c r="B7" s="85"/>
      <c r="C7" s="84"/>
      <c r="D7" s="67">
        <f>UR!O34*12</f>
        <v>0</v>
      </c>
      <c r="E7" s="67">
        <f>UR!O34*12</f>
        <v>0</v>
      </c>
      <c r="F7" s="67">
        <f>UR!O34*12</f>
        <v>0</v>
      </c>
      <c r="G7" s="67">
        <f>UR!O34*12</f>
        <v>0</v>
      </c>
      <c r="H7" s="67">
        <f>SUM(D7:G7)</f>
        <v>0</v>
      </c>
      <c r="I7" s="78"/>
      <c r="J7" s="78"/>
    </row>
    <row r="10" spans="1:10" s="66" customFormat="1" ht="15" x14ac:dyDescent="0.2">
      <c r="A10" s="146" t="s">
        <v>119</v>
      </c>
      <c r="B10" s="85"/>
      <c r="C10" s="84"/>
      <c r="D10" s="67">
        <f>ZwischenR!O34*2</f>
        <v>0</v>
      </c>
      <c r="E10" s="67">
        <f>ZwischenR!O34*2</f>
        <v>0</v>
      </c>
      <c r="F10" s="67">
        <f>ZwischenR!O34*2</f>
        <v>0</v>
      </c>
      <c r="G10" s="67">
        <f>ZwischenR!O34*2</f>
        <v>0</v>
      </c>
      <c r="H10" s="67">
        <f>SUM(D10:G10)</f>
        <v>0</v>
      </c>
      <c r="I10" s="78"/>
      <c r="J10" s="78"/>
    </row>
    <row r="13" spans="1:10" s="66" customFormat="1" ht="15" x14ac:dyDescent="0.2">
      <c r="A13" s="83" t="s">
        <v>120</v>
      </c>
      <c r="B13" s="85"/>
      <c r="C13" s="84"/>
      <c r="D13" s="67">
        <f>GrundR!O34</f>
        <v>0</v>
      </c>
      <c r="E13" s="67">
        <f>GrundR!O34</f>
        <v>0</v>
      </c>
      <c r="F13" s="67">
        <f>GrundR!O34</f>
        <v>0</v>
      </c>
      <c r="G13" s="67">
        <f>GrundR!O34</f>
        <v>0</v>
      </c>
      <c r="H13" s="67">
        <f>SUM(D13:G13)</f>
        <v>0</v>
      </c>
      <c r="I13" s="78"/>
    </row>
    <row r="18" spans="1:10" s="66" customFormat="1" ht="15" x14ac:dyDescent="0.2">
      <c r="A18" s="83" t="s">
        <v>122</v>
      </c>
      <c r="B18" s="85"/>
      <c r="C18" s="84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8"/>
    </row>
    <row r="23" spans="1:10" s="66" customFormat="1" ht="15" x14ac:dyDescent="0.2">
      <c r="A23" s="146" t="s">
        <v>111</v>
      </c>
      <c r="B23" s="85"/>
      <c r="C23" s="84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6"/>
      <c r="B30" s="86"/>
      <c r="C30" s="86"/>
      <c r="D30" s="76"/>
      <c r="E30" s="162" t="s">
        <v>123</v>
      </c>
      <c r="F30" s="163"/>
      <c r="G30" s="163"/>
      <c r="H30" s="79">
        <f>SUM(H7,H10,H13,H18,H23)</f>
        <v>0</v>
      </c>
    </row>
    <row r="31" spans="1:10" s="70" customFormat="1" ht="6" customHeight="1" x14ac:dyDescent="0.25">
      <c r="A31" s="69"/>
      <c r="D31" s="77"/>
      <c r="E31" s="77"/>
      <c r="F31" s="77"/>
      <c r="G31" s="77"/>
    </row>
    <row r="32" spans="1:10" s="68" customFormat="1" ht="20.25" customHeight="1" x14ac:dyDescent="0.25">
      <c r="A32" s="86"/>
      <c r="B32" s="86"/>
      <c r="C32" s="86"/>
      <c r="D32" s="76"/>
      <c r="E32" s="162" t="s">
        <v>124</v>
      </c>
      <c r="F32" s="163"/>
      <c r="G32" s="163"/>
      <c r="H32" s="79">
        <f>H30/100*19</f>
        <v>0</v>
      </c>
    </row>
    <row r="33" spans="1:8" s="70" customFormat="1" ht="6" customHeight="1" x14ac:dyDescent="0.25">
      <c r="A33" s="69"/>
      <c r="D33" s="77"/>
      <c r="E33" s="77"/>
      <c r="F33" s="77"/>
      <c r="G33" s="77"/>
    </row>
    <row r="34" spans="1:8" s="68" customFormat="1" ht="20.25" customHeight="1" x14ac:dyDescent="0.25">
      <c r="A34" s="86"/>
      <c r="B34" s="86"/>
      <c r="C34" s="86"/>
      <c r="D34" s="76"/>
      <c r="E34" s="162" t="s">
        <v>125</v>
      </c>
      <c r="F34" s="163"/>
      <c r="G34" s="163"/>
      <c r="H34" s="79">
        <f>SUM(H30,H32)</f>
        <v>0</v>
      </c>
    </row>
    <row r="36" spans="1:8" ht="13.5" customHeight="1" x14ac:dyDescent="0.2"/>
  </sheetData>
  <sheetProtection algorithmName="SHA-512" hashValue="YbUGBFbGIY1KRi/LeSSSfoOA185msf5VhjgZehZU9OxeU5Vjk0ACeEp37li5KA8Nnuni903kLjeIYw7eZpNr+w==" saltValue="zCuER73IeUDCFULjDDZ2ow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(Kommunalfriedhof Jülich)&amp;R&amp;G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Kommunalfriedhof</dc:subject>
  <cp:lastModifiedBy>Petra Thaler</cp:lastModifiedBy>
  <cp:lastPrinted>2016-04-06T11:17:45Z</cp:lastPrinted>
  <dcterms:created xsi:type="dcterms:W3CDTF">2014-03-31T14:05:18Z</dcterms:created>
  <dcterms:modified xsi:type="dcterms:W3CDTF">2026-04-20T12:59:49Z</dcterms:modified>
</cp:coreProperties>
</file>